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41FC0174-BEE0-494E-86DC-7732F465DFFF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归一化" sheetId="14" r:id="rId1"/>
    <sheet name="数据集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2" l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J3" i="14" l="1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E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C3" i="14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B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2" i="14"/>
  <c r="C2" i="14"/>
  <c r="D2" i="14"/>
  <c r="E2" i="14"/>
  <c r="F2" i="14"/>
  <c r="G2" i="14"/>
  <c r="H2" i="14"/>
  <c r="I2" i="14"/>
  <c r="J2" i="14"/>
  <c r="H3" i="14" l="1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G3" i="14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A2" i="14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</calcChain>
</file>

<file path=xl/sharedStrings.xml><?xml version="1.0" encoding="utf-8"?>
<sst xmlns="http://schemas.openxmlformats.org/spreadsheetml/2006/main" count="34" uniqueCount="12">
  <si>
    <t>产品合格率</t>
    <phoneticPr fontId="2" type="noConversion"/>
  </si>
  <si>
    <t>价格比率</t>
    <phoneticPr fontId="2" type="noConversion"/>
  </si>
  <si>
    <t>订单满足率</t>
    <phoneticPr fontId="2" type="noConversion"/>
  </si>
  <si>
    <t>质量认证</t>
    <phoneticPr fontId="2" type="noConversion"/>
  </si>
  <si>
    <t>信用水平</t>
    <phoneticPr fontId="2" type="noConversion"/>
  </si>
  <si>
    <t>售前服务</t>
    <phoneticPr fontId="2" type="noConversion"/>
  </si>
  <si>
    <t>售后服务</t>
    <phoneticPr fontId="2" type="noConversion"/>
  </si>
  <si>
    <t>管理水平</t>
    <phoneticPr fontId="2" type="noConversion"/>
  </si>
  <si>
    <t>财务水平</t>
    <phoneticPr fontId="2" type="noConversion"/>
  </si>
  <si>
    <t>等级</t>
    <phoneticPr fontId="2" type="noConversion"/>
  </si>
  <si>
    <t>供货时效</t>
    <phoneticPr fontId="2" type="noConversion"/>
  </si>
  <si>
    <t>列1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</si>
</sst>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00%"/>
    <numFmt numFmtId="178" formatCode="0.0000_);[Red]\(0.0000\)"/>
    <numFmt numFmtId="179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176" fontId="0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76" fontId="3" fillId="2" borderId="2" xfId="0" applyNumberFormat="1" applyFont="1" applyFill="1" applyBorder="1" applyAlignment="1">
      <alignment horizontal="center" vertical="center"/>
    </xf>
    <xf numFmtId="177" fontId="3" fillId="2" borderId="2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9" fontId="0" fillId="0" borderId="0" xfId="0" applyNumberFormat="1" applyAlignment="1">
      <alignment horizontal="center"/>
    </xf>
    <xf numFmtId="179" fontId="3" fillId="2" borderId="2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/>
    </xf>
    <xf numFmtId="176" fontId="0" fillId="0" borderId="0" xfId="0" applyNumberFormat="1" applyFill="1" applyAlignment="1">
      <alignment horizontal="center"/>
    </xf>
    <xf numFmtId="179" fontId="0" fillId="0" borderId="0" xfId="0" applyNumberFormat="1" applyFill="1" applyAlignment="1">
      <alignment horizontal="center"/>
    </xf>
    <xf numFmtId="0" fontId="0" fillId="0" borderId="0" xfId="0" applyFill="1"/>
    <xf numFmtId="176" fontId="0" fillId="0" borderId="1" xfId="1" applyNumberFormat="1" applyFont="1" applyFill="1" applyBorder="1" applyAlignment="1">
      <alignment horizontal="center"/>
    </xf>
    <xf numFmtId="179" fontId="0" fillId="0" borderId="1" xfId="0" applyNumberFormat="1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179" fontId="0" fillId="0" borderId="3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79" fontId="0" fillId="0" borderId="0" xfId="0" applyNumberFormat="1" applyFill="1"/>
  </cellXfs>
  <cellStyles count="2">
    <cellStyle name="百分比" xfId="1" builtinId="5"/>
    <cellStyle name="常规" xfId="0" builtinId="0"/>
  </cellStyles>
  <dxfs count="30">
    <dxf>
      <numFmt numFmtId="176" formatCode="0.00_);[Red]\(0.00\)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9" formatCode="0.00_ 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6" formatCode="0.00_);[Red]\(0.00\)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76" formatCode="0.00_);[Red]\(0.00\)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9" formatCode="0.00_ 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6" formatCode="0.00_);[Red]\(0.00\)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9" formatCode="0.00_ 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6" formatCode="0.00_);[Red]\(0.00\)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6" formatCode="0.00_);[Red]\(0.00\)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numFmt numFmtId="176" formatCode="0.00_);[Red]\(0.00\)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numFmt numFmtId="176" formatCode="0.00_);[Red]\(0.00\)"/>
      <alignment horizontal="center" vertical="bottom" textRotation="0" wrapText="0" indent="0" justifyLastLine="0" shrinkToFit="0" readingOrder="0"/>
    </dxf>
    <dxf>
      <numFmt numFmtId="176" formatCode="0.00_);[Red]\(0.00\)"/>
      <alignment horizontal="center" vertical="bottom" textRotation="0" wrapText="0" indent="0" justifyLastLine="0" shrinkToFit="0" readingOrder="0"/>
    </dxf>
    <dxf>
      <numFmt numFmtId="176" formatCode="0.00_);[Red]\(0.00\)"/>
      <alignment horizontal="center" textRotation="0" wrapText="0" indent="0" justifyLastLine="0" shrinkToFit="0" readingOrder="0"/>
    </dxf>
    <dxf>
      <numFmt numFmtId="176" formatCode="0.00_);[Red]\(0.00\)"/>
      <alignment horizontal="center" textRotation="0" wrapText="0" indent="0" justifyLastLine="0" shrinkToFit="0" readingOrder="0"/>
    </dxf>
    <dxf>
      <numFmt numFmtId="176" formatCode="0.00_);[Red]\(0.00\)"/>
      <alignment horizontal="center" textRotation="0" wrapText="0" indent="0" justifyLastLine="0" shrinkToFit="0" readingOrder="0"/>
    </dxf>
    <dxf>
      <numFmt numFmtId="176" formatCode="0.00_);[Red]\(0.00\)"/>
      <alignment horizontal="center" textRotation="0" wrapText="0" indent="0" justifyLastLine="0" shrinkToFit="0" readingOrder="0"/>
    </dxf>
    <dxf>
      <numFmt numFmtId="176" formatCode="0.00_);[Red]\(0.00\)"/>
      <alignment horizontal="center" textRotation="0" wrapText="0" indent="0" justifyLastLine="0" shrinkToFit="0" readingOrder="0"/>
    </dxf>
    <dxf>
      <numFmt numFmtId="179" formatCode="0.00_ "/>
      <alignment horizontal="center" textRotation="0" wrapText="0" indent="0" justifyLastLine="0" shrinkToFit="0" readingOrder="0"/>
    </dxf>
    <dxf>
      <numFmt numFmtId="176" formatCode="0.00_);[Red]\(0.00\)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numFmt numFmtId="176" formatCode="0.00_);[Red]\(0.00\)"/>
      <alignment horizont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82CFA8-8D5E-4E91-BCBF-1EED1995BD0B}" name="表1_3" displayName="表1_3" ref="A1:J49" totalsRowShown="0" headerRowDxfId="29" dataDxfId="27" headerRowBorderDxfId="28" tableBorderDxfId="26">
  <autoFilter ref="A1:J49" xr:uid="{4B8DB744-8ABF-4134-8862-0742B6BE9156}"/>
  <tableColumns count="10">
    <tableColumn id="1" xr3:uid="{9BECDCD6-9E56-4C35-88CA-349DB391BBAF}" name="质量认证" dataDxfId="25">
      <calculatedColumnFormula>(表1[[#This Row],[质量认证]]-MIN(表1[质量认证]))/(MAX(表1[质量认证])-MIN(表1[质量认证]))</calculatedColumnFormula>
    </tableColumn>
    <tableColumn id="2" xr3:uid="{6A3CB923-E44D-4AC9-971B-CF0F262E4982}" name="产品合格率" dataDxfId="24">
      <calculatedColumnFormula>(表1[[#This Row],[产品合格率]]-MIN(表1[产品合格率]))/(MAX(表1[产品合格率])-MIN(表1[产品合格率]))</calculatedColumnFormula>
    </tableColumn>
    <tableColumn id="3" xr3:uid="{CCAB5E2D-0CF9-4FC8-97B0-962C37A83644}" name="价格比率" dataDxfId="23">
      <calculatedColumnFormula>(表1[[#This Row],[价格比率]]-MIN(表1[价格比率]))/(MAX(表1[价格比率])-MIN(表1[价格比率]))</calculatedColumnFormula>
    </tableColumn>
    <tableColumn id="4" xr3:uid="{FCA6E6C0-5E7F-4D29-A7E6-47832A5F8064}" name="订单满足率" dataDxfId="22">
      <calculatedColumnFormula>(表1[[#This Row],[订单满足率]]-MIN(表1[订单满足率]))/(MAX(表1[订单满足率])-MIN(表1[订单满足率]))</calculatedColumnFormula>
    </tableColumn>
    <tableColumn id="5" xr3:uid="{6059F491-9CE0-4A22-9EAB-ABE9D7A2BB36}" name="供货时效" dataDxfId="21">
      <calculatedColumnFormula>(表1[[#This Row],[供货时效]]-MIN(表1[供货时效]))/(MAX(表1[供货时效])-MIN(表1[供货时效]))</calculatedColumnFormula>
    </tableColumn>
    <tableColumn id="6" xr3:uid="{03C5FB90-1ACA-426C-86D9-DB163468FEA5}" name="售前服务" dataDxfId="20">
      <calculatedColumnFormula>表1[[#This Row],[售前服务]]</calculatedColumnFormula>
    </tableColumn>
    <tableColumn id="7" xr3:uid="{78AACD1A-6BE2-4359-9CF8-13D50F274592}" name="售后服务" dataDxfId="19">
      <calculatedColumnFormula>(表1[[#This Row],[售后服务]]-MIN(表1[售后服务]))/(MAX(表1[售后服务])-MIN(表1[售后服务]))</calculatedColumnFormula>
    </tableColumn>
    <tableColumn id="8" xr3:uid="{0BE12034-F261-46BA-BA57-0E20D34DC395}" name="财务水平" dataDxfId="18">
      <calculatedColumnFormula>(表1[[#This Row],[财务水平]]-MIN(表1[财务水平]))/(MAX(表1[财务水平])-MIN(表1[财务水平]))</calculatedColumnFormula>
    </tableColumn>
    <tableColumn id="9" xr3:uid="{14B2CC1D-F9C3-4018-A6BC-7CB622F72DE1}" name="管理水平" dataDxfId="17">
      <calculatedColumnFormula>(表1[[#This Row],[管理水平]]-MIN(表1[管理水平]))/(MAX(表1[管理水平])-MIN(表1[管理水平]))</calculatedColumnFormula>
    </tableColumn>
    <tableColumn id="10" xr3:uid="{684B780C-A05F-418E-AAEF-A85B19EBA3FB}" name="信用水平" dataDxfId="16">
      <calculatedColumnFormula>(表1[[#This Row],[信用水平]]-MIN(表1[信用水平]))/(MAX(表1[信用水平])-MIN(表1[信用水平]))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5CC0F6-60DE-48D2-BDCC-A3365919FA06}" name="表1" displayName="表1" ref="A1:L49" totalsRowShown="0" headerRowDxfId="1" dataDxfId="0" headerRowBorderDxfId="15" tableBorderDxfId="14">
  <autoFilter ref="A1:L49" xr:uid="{11CD641F-D931-406D-9947-CFCD6F56112A}"/>
  <tableColumns count="12">
    <tableColumn id="1" xr3:uid="{6ECF5A98-3FC5-4362-A293-0FB360A95047}" name="质量认证" dataDxfId="13"/>
    <tableColumn id="2" xr3:uid="{3B749FFA-10A1-474C-88BD-617F6883DE65}" name="产品合格率" dataDxfId="12"/>
    <tableColumn id="3" xr3:uid="{6E5554FD-26D2-4D35-8C21-0544788CB082}" name="价格比率" dataDxfId="11"/>
    <tableColumn id="4" xr3:uid="{F5057289-E77D-4B3F-993D-2C9F8711C431}" name="订单满足率" dataDxfId="10"/>
    <tableColumn id="5" xr3:uid="{23365CB0-967B-456E-984D-1B3FC63D6D96}" name="供货时效" dataDxfId="9"/>
    <tableColumn id="6" xr3:uid="{26F8BEF9-6040-43EA-A288-C0F4418F7F7D}" name="售前服务" dataDxfId="8"/>
    <tableColumn id="7" xr3:uid="{343C081A-9898-4F35-B123-43F2DFE53C79}" name="售后服务" dataDxfId="7"/>
    <tableColumn id="8" xr3:uid="{FA002ACB-9358-4008-B1F7-32723B635CF7}" name="财务水平" dataDxfId="6"/>
    <tableColumn id="9" xr3:uid="{D0D5D497-0480-429F-A506-3734CDDC833F}" name="管理水平" dataDxfId="5"/>
    <tableColumn id="10" xr3:uid="{38B2B0BE-0B67-4F6B-AE46-E9129A32797F}" name="信用水平" dataDxfId="4"/>
    <tableColumn id="11" xr3:uid="{1A2A83AA-3484-41CC-BD33-A7302821DC64}" name="等级" dataDxfId="3"/>
    <tableColumn id="12" xr3:uid="{87D8A778-60DF-4616-912F-A049411C04B0}" name="列1" dataDxfId="2">
      <calculatedColumnFormula>-表1[[#This Row],[供货时效]]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8CCE-A4B2-45DC-85DB-80FCF9112B38}">
  <dimension ref="A1:J49"/>
  <sheetViews>
    <sheetView tabSelected="1" workbookViewId="0">
      <selection activeCell="A23" sqref="A23"/>
    </sheetView>
  </sheetViews>
  <sheetFormatPr defaultRowHeight="14" x14ac:dyDescent="0.3"/>
  <cols>
    <col min="1" max="1" width="17.33203125" style="2" customWidth="1"/>
    <col min="2" max="2" width="11.75" style="2" customWidth="1"/>
    <col min="3" max="3" width="12.9140625" style="8" customWidth="1"/>
    <col min="4" max="4" width="11.75" style="2" customWidth="1"/>
    <col min="5" max="5" width="9.9140625" style="2" customWidth="1"/>
    <col min="6" max="6" width="10.58203125" style="2" customWidth="1"/>
    <col min="7" max="7" width="9.9140625" style="2" customWidth="1"/>
    <col min="8" max="8" width="12.33203125" style="2" customWidth="1"/>
    <col min="9" max="9" width="12.08203125" style="2" customWidth="1"/>
    <col min="10" max="10" width="10.25" style="2" customWidth="1"/>
  </cols>
  <sheetData>
    <row r="1" spans="1:10" x14ac:dyDescent="0.3">
      <c r="A1" s="3" t="s">
        <v>3</v>
      </c>
      <c r="B1" s="4" t="s">
        <v>0</v>
      </c>
      <c r="C1" s="9" t="s">
        <v>1</v>
      </c>
      <c r="D1" s="5" t="s">
        <v>2</v>
      </c>
      <c r="E1" s="5" t="s">
        <v>10</v>
      </c>
      <c r="F1" s="6" t="s">
        <v>5</v>
      </c>
      <c r="G1" s="3" t="s">
        <v>6</v>
      </c>
      <c r="H1" s="3" t="s">
        <v>8</v>
      </c>
      <c r="I1" s="5" t="s">
        <v>7</v>
      </c>
      <c r="J1" s="7" t="s">
        <v>4</v>
      </c>
    </row>
    <row r="2" spans="1:10" x14ac:dyDescent="0.3">
      <c r="A2" s="1">
        <f>(表1[[#This Row],[质量认证]]-MIN(表1[质量认证]))/(MAX(表1[质量认证])-MIN(表1[质量认证]))</f>
        <v>0.5</v>
      </c>
      <c r="B2" s="1">
        <f>(表1[[#This Row],[产品合格率]]-MIN(表1[产品合格率]))/(MAX(表1[产品合格率])-MIN(表1[产品合格率]))</f>
        <v>0.60000000000000009</v>
      </c>
      <c r="C2" s="1">
        <f>(表1[[#This Row],[价格比率]]-MIN(表1[价格比率]))/(MAX(表1[价格比率])-MIN(表1[价格比率]))</f>
        <v>0.96482412060301515</v>
      </c>
      <c r="D2" s="1">
        <f>(表1[[#This Row],[订单满足率]]-MIN(表1[订单满足率]))/(MAX(表1[订单满足率])-MIN(表1[订单满足率]))</f>
        <v>0.99477741855259882</v>
      </c>
      <c r="E2" s="1">
        <f>(表1[[#This Row],[供货时效]]-MIN(表1[供货时效]))/(MAX(表1[供货时效])-MIN(表1[供货时效]))</f>
        <v>1</v>
      </c>
      <c r="F2" s="1">
        <f>(表1[[#This Row],[售前服务]]-MIN(表1[售前服务]))/(MAX(表1[售前服务])-MIN(表1[售前服务]))</f>
        <v>0</v>
      </c>
      <c r="G2" s="1">
        <f>(表1[[#This Row],[售后服务]]-MIN(表1[售后服务]))/(MAX(表1[售后服务])-MIN(表1[售后服务]))</f>
        <v>1</v>
      </c>
      <c r="H2" s="1">
        <f>(表1[[#This Row],[财务水平]]-MIN(表1[财务水平]))/(MAX(表1[财务水平])-MIN(表1[财务水平]))</f>
        <v>0.98698744136783167</v>
      </c>
      <c r="I2" s="1">
        <f>(表1[[#This Row],[管理水平]]-MIN(表1[管理水平]))/(MAX(表1[管理水平])-MIN(表1[管理水平]))</f>
        <v>0.75</v>
      </c>
      <c r="J2" s="1">
        <f>(表1[[#This Row],[信用水平]]-MIN(表1[信用水平]))/(MAX(表1[信用水平])-MIN(表1[信用水平]))</f>
        <v>1</v>
      </c>
    </row>
    <row r="3" spans="1:10" x14ac:dyDescent="0.3">
      <c r="A3" s="1">
        <f>(表1[[#This Row],[质量认证]]-MIN(表1[质量认证]))/(MAX(表1[质量认证])-MIN(表1[质量认证]))</f>
        <v>1</v>
      </c>
      <c r="B3" s="1">
        <f>(表1[[#This Row],[产品合格率]]-MIN(表1[产品合格率]))/(MAX(表1[产品合格率])-MIN(表1[产品合格率]))</f>
        <v>0.95447435294352867</v>
      </c>
      <c r="C3" s="1">
        <f>(表1[[#This Row],[价格比率]]-MIN(表1[价格比率]))/(MAX(表1[价格比率])-MIN(表1[价格比率]))</f>
        <v>1</v>
      </c>
      <c r="D3" s="1">
        <f>(表1[[#This Row],[订单满足率]]-MIN(表1[订单满足率]))/(MAX(表1[订单满足率])-MIN(表1[订单满足率]))</f>
        <v>0.99473104532614764</v>
      </c>
      <c r="E3" s="1">
        <f>(表1[[#This Row],[供货时效]]-MIN(表1[供货时效]))/(MAX(表1[供货时效])-MIN(表1[供货时效]))</f>
        <v>0.8158333333333333</v>
      </c>
      <c r="F3" s="1">
        <f>表1[[#This Row],[售前服务]]</f>
        <v>0.75</v>
      </c>
      <c r="G3" s="1">
        <f>(表1[[#This Row],[售后服务]]-MIN(表1[售后服务]))/(MAX(表1[售后服务])-MIN(表1[售后服务]))</f>
        <v>0.8</v>
      </c>
      <c r="H3" s="1">
        <f>(表1[[#This Row],[财务水平]]-MIN(表1[财务水平]))/(MAX(表1[财务水平])-MIN(表1[财务水平]))</f>
        <v>0.25398698744136783</v>
      </c>
      <c r="I3" s="1">
        <f>(表1[[#This Row],[管理水平]]-MIN(表1[管理水平]))/(MAX(表1[管理水平])-MIN(表1[管理水平]))</f>
        <v>1</v>
      </c>
      <c r="J3" s="1">
        <f>(表1[[#This Row],[信用水平]]-MIN(表1[信用水平]))/(MAX(表1[信用水平])-MIN(表1[信用水平]))</f>
        <v>0.5</v>
      </c>
    </row>
    <row r="4" spans="1:10" x14ac:dyDescent="0.3">
      <c r="A4" s="1">
        <f>(表1[[#This Row],[质量认证]]-MIN(表1[质量认证]))/(MAX(表1[质量认证])-MIN(表1[质量认证]))</f>
        <v>0</v>
      </c>
      <c r="B4" s="1">
        <f>(表1[[#This Row],[产品合格率]]-MIN(表1[产品合格率]))/(MAX(表1[产品合格率])-MIN(表1[产品合格率]))</f>
        <v>0.32024219268053994</v>
      </c>
      <c r="C4" s="1">
        <f>(表1[[#This Row],[价格比率]]-MIN(表1[价格比率]))/(MAX(表1[价格比率])-MIN(表1[价格比率]))</f>
        <v>0.53266331658291488</v>
      </c>
      <c r="D4" s="1">
        <f>(表1[[#This Row],[订单满足率]]-MIN(表1[订单满足率]))/(MAX(表1[订单满足率])-MIN(表1[订单满足率]))</f>
        <v>0.69634419298681927</v>
      </c>
      <c r="E4" s="1">
        <f>(表1[[#This Row],[供货时效]]-MIN(表1[供货时效]))/(MAX(表1[供货时效])-MIN(表1[供货时效]))</f>
        <v>0.41666666666666669</v>
      </c>
      <c r="F4" s="1">
        <f>表1[[#This Row],[售前服务]]</f>
        <v>0.75</v>
      </c>
      <c r="G4" s="1">
        <f>(表1[[#This Row],[售后服务]]-MIN(表1[售后服务]))/(MAX(表1[售后服务])-MIN(表1[售后服务]))</f>
        <v>0.2</v>
      </c>
      <c r="H4" s="1">
        <f>(表1[[#This Row],[财务水平]]-MIN(表1[财务水平]))/(MAX(表1[财务水平])-MIN(表1[财务水平]))</f>
        <v>8.5882886972310529E-2</v>
      </c>
      <c r="I4" s="1">
        <f>(表1[[#This Row],[管理水平]]-MIN(表1[管理水平]))/(MAX(表1[管理水平])-MIN(表1[管理水平]))</f>
        <v>0.75</v>
      </c>
      <c r="J4" s="1">
        <f>(表1[[#This Row],[信用水平]]-MIN(表1[信用水平]))/(MAX(表1[信用水平])-MIN(表1[信用水平]))</f>
        <v>0</v>
      </c>
    </row>
    <row r="5" spans="1:10" x14ac:dyDescent="0.3">
      <c r="A5" s="1">
        <f>(表1[[#This Row],[质量认证]]-MIN(表1[质量认证]))/(MAX(表1[质量认证])-MIN(表1[质量认证]))</f>
        <v>0</v>
      </c>
      <c r="B5" s="1">
        <f>(表1[[#This Row],[产品合格率]]-MIN(表1[产品合格率]))/(MAX(表1[产品合格率])-MIN(表1[产品合格率]))</f>
        <v>0.57400788423445825</v>
      </c>
      <c r="C5" s="1">
        <f>(表1[[#This Row],[价格比率]]-MIN(表1[价格比率]))/(MAX(表1[价格比率])-MIN(表1[价格比率]))</f>
        <v>0.8341708542713574</v>
      </c>
      <c r="D5" s="1">
        <f>(表1[[#This Row],[订单满足率]]-MIN(表1[订单满足率]))/(MAX(表1[订单满足率])-MIN(表1[订单满足率]))</f>
        <v>0.86047481491400912</v>
      </c>
      <c r="E5" s="1">
        <f>(表1[[#This Row],[供货时效]]-MIN(表1[供货时效]))/(MAX(表1[供货时效])-MIN(表1[供货时效]))</f>
        <v>0.41666666666666669</v>
      </c>
      <c r="F5" s="1">
        <f>表1[[#This Row],[售前服务]]</f>
        <v>0.5</v>
      </c>
      <c r="G5" s="1">
        <f>(表1[[#This Row],[售后服务]]-MIN(表1[售后服务]))/(MAX(表1[售后服务])-MIN(表1[售后服务]))</f>
        <v>0.6</v>
      </c>
      <c r="H5" s="1">
        <f>(表1[[#This Row],[财务水平]]-MIN(表1[财务水平]))/(MAX(表1[财务水平])-MIN(表1[财务水平]))</f>
        <v>7.9134513542139476E-2</v>
      </c>
      <c r="I5" s="1">
        <f>(表1[[#This Row],[管理水平]]-MIN(表1[管理水平]))/(MAX(表1[管理水平])-MIN(表1[管理水平]))</f>
        <v>0.75</v>
      </c>
      <c r="J5" s="1">
        <f>(表1[[#This Row],[信用水平]]-MIN(表1[信用水平]))/(MAX(表1[信用水平])-MIN(表1[信用水平]))</f>
        <v>0.5</v>
      </c>
    </row>
    <row r="6" spans="1:10" x14ac:dyDescent="0.3">
      <c r="A6" s="1">
        <f>(表1[[#This Row],[质量认证]]-MIN(表1[质量认证]))/(MAX(表1[质量认证])-MIN(表1[质量认证]))</f>
        <v>0</v>
      </c>
      <c r="B6" s="1">
        <f>(表1[[#This Row],[产品合格率]]-MIN(表1[产品合格率]))/(MAX(表1[产品合格率])-MIN(表1[产品合格率]))</f>
        <v>0.55000000000000004</v>
      </c>
      <c r="C6" s="1">
        <f>(表1[[#This Row],[价格比率]]-MIN(表1[价格比率]))/(MAX(表1[价格比率])-MIN(表1[价格比率]))</f>
        <v>0.99497487437185961</v>
      </c>
      <c r="D6" s="1">
        <f>(表1[[#This Row],[订单满足率]]-MIN(表1[订单满足率]))/(MAX(表1[订单满足率])-MIN(表1[订单满足率]))</f>
        <v>0.49738870927629958</v>
      </c>
      <c r="E6" s="1">
        <f>(表1[[#This Row],[供货时效]]-MIN(表1[供货时效]))/(MAX(表1[供货时效])-MIN(表1[供货时效]))</f>
        <v>0.5</v>
      </c>
      <c r="F6" s="1">
        <f>表1[[#This Row],[售前服务]]</f>
        <v>1</v>
      </c>
      <c r="G6" s="1">
        <f>(表1[[#This Row],[售后服务]]-MIN(表1[售后服务]))/(MAX(表1[售后服务])-MIN(表1[售后服务]))</f>
        <v>0.6</v>
      </c>
      <c r="H6" s="1">
        <f>(表1[[#This Row],[财务水平]]-MIN(表1[财务水平]))/(MAX(表1[财务水平])-MIN(表1[财务水平]))</f>
        <v>0.25695264033893173</v>
      </c>
      <c r="I6" s="1">
        <f>(表1[[#This Row],[管理水平]]-MIN(表1[管理水平]))/(MAX(表1[管理水平])-MIN(表1[管理水平]))</f>
        <v>0.75</v>
      </c>
      <c r="J6" s="1">
        <f>(表1[[#This Row],[信用水平]]-MIN(表1[信用水平]))/(MAX(表1[信用水平])-MIN(表1[信用水平]))</f>
        <v>0</v>
      </c>
    </row>
    <row r="7" spans="1:10" x14ac:dyDescent="0.3">
      <c r="A7" s="1">
        <f>(表1[[#This Row],[质量认证]]-MIN(表1[质量认证]))/(MAX(表1[质量认证])-MIN(表1[质量认证]))</f>
        <v>0.5</v>
      </c>
      <c r="B7" s="1">
        <f>(表1[[#This Row],[产品合格率]]-MIN(表1[产品合格率]))/(MAX(表1[产品合格率])-MIN(表1[产品合格率]))</f>
        <v>0.73999999999999966</v>
      </c>
      <c r="C7" s="1">
        <f>(表1[[#This Row],[价格比率]]-MIN(表1[价格比率]))/(MAX(表1[价格比率])-MIN(表1[价格比率]))</f>
        <v>0.77386934673366792</v>
      </c>
      <c r="D7" s="1">
        <f>(表1[[#This Row],[订单满足率]]-MIN(表1[订单满足率]))/(MAX(表1[订单满足率])-MIN(表1[订单满足率]))</f>
        <v>0.74608306391444923</v>
      </c>
      <c r="E7" s="1">
        <f>(表1[[#This Row],[供货时效]]-MIN(表1[供货时效]))/(MAX(表1[供货时效])-MIN(表1[供货时效]))</f>
        <v>0.59166666666666667</v>
      </c>
      <c r="F7" s="1">
        <f>表1[[#This Row],[售前服务]]</f>
        <v>1</v>
      </c>
      <c r="G7" s="1">
        <f>(表1[[#This Row],[售后服务]]-MIN(表1[售后服务]))/(MAX(表1[售后服务])-MIN(表1[售后服务]))</f>
        <v>0.6</v>
      </c>
      <c r="H7" s="1">
        <f>(表1[[#This Row],[财务水平]]-MIN(表1[财务水平]))/(MAX(表1[财务水平])-MIN(表1[财务水平]))</f>
        <v>0.659434105008322</v>
      </c>
      <c r="I7" s="1">
        <f>(表1[[#This Row],[管理水平]]-MIN(表1[管理水平]))/(MAX(表1[管理水平])-MIN(表1[管理水平]))</f>
        <v>0.75</v>
      </c>
      <c r="J7" s="1">
        <f>(表1[[#This Row],[信用水平]]-MIN(表1[信用水平]))/(MAX(表1[信用水平])-MIN(表1[信用水平]))</f>
        <v>0.5</v>
      </c>
    </row>
    <row r="8" spans="1:10" x14ac:dyDescent="0.3">
      <c r="A8" s="1">
        <f>(表1[[#This Row],[质量认证]]-MIN(表1[质量认证]))/(MAX(表1[质量认证])-MIN(表1[质量认证]))</f>
        <v>1</v>
      </c>
      <c r="B8" s="1">
        <f>(表1[[#This Row],[产品合格率]]-MIN(表1[产品合格率]))/(MAX(表1[产品合格率])-MIN(表1[产品合格率]))</f>
        <v>0.87423253853136507</v>
      </c>
      <c r="C8" s="1">
        <f>(表1[[#This Row],[价格比率]]-MIN(表1[价格比率]))/(MAX(表1[价格比率])-MIN(表1[价格比率]))</f>
        <v>0.88442211055276398</v>
      </c>
      <c r="D8" s="1">
        <f>(表1[[#This Row],[订单满足率]]-MIN(表1[订单满足率]))/(MAX(表1[订单满足率])-MIN(表1[订单满足率]))</f>
        <v>0.99477234821644511</v>
      </c>
      <c r="E8" s="1">
        <f>(表1[[#This Row],[供货时效]]-MIN(表1[供货时效]))/(MAX(表1[供货时效])-MIN(表1[供货时效]))</f>
        <v>0.91666666666666663</v>
      </c>
      <c r="F8" s="1">
        <f>表1[[#This Row],[售前服务]]</f>
        <v>1</v>
      </c>
      <c r="G8" s="1">
        <f>(表1[[#This Row],[售后服务]]-MIN(表1[售后服务]))/(MAX(表1[售后服务])-MIN(表1[售后服务]))</f>
        <v>1</v>
      </c>
      <c r="H8" s="1">
        <f>(表1[[#This Row],[财务水平]]-MIN(表1[财务水平]))/(MAX(表1[财务水平])-MIN(表1[财务水平]))</f>
        <v>1</v>
      </c>
      <c r="I8" s="1">
        <f>(表1[[#This Row],[管理水平]]-MIN(表1[管理水平]))/(MAX(表1[管理水平])-MIN(表1[管理水平]))</f>
        <v>1</v>
      </c>
      <c r="J8" s="1">
        <f>(表1[[#This Row],[信用水平]]-MIN(表1[信用水平]))/(MAX(表1[信用水平])-MIN(表1[信用水平]))</f>
        <v>0.5</v>
      </c>
    </row>
    <row r="9" spans="1:10" x14ac:dyDescent="0.3">
      <c r="A9" s="1">
        <f>(表1[[#This Row],[质量认证]]-MIN(表1[质量认证]))/(MAX(表1[质量认证])-MIN(表1[质量认证]))</f>
        <v>0.5</v>
      </c>
      <c r="B9" s="1">
        <f>(表1[[#This Row],[产品合格率]]-MIN(表1[产品合格率]))/(MAX(表1[产品合格率])-MIN(表1[产品合格率]))</f>
        <v>0.74999999999999978</v>
      </c>
      <c r="C9" s="1">
        <f>(表1[[#This Row],[价格比率]]-MIN(表1[价格比率]))/(MAX(表1[价格比率])-MIN(表1[价格比率]))</f>
        <v>0.46231155778894473</v>
      </c>
      <c r="D9" s="1">
        <f>(表1[[#This Row],[订单满足率]]-MIN(表1[订单满足率]))/(MAX(表1[订单满足率])-MIN(表1[订单满足率]))</f>
        <v>0.82185194396087213</v>
      </c>
      <c r="E9" s="1">
        <f>(表1[[#This Row],[供货时效]]-MIN(表1[供货时效]))/(MAX(表1[供货时效])-MIN(表1[供货时效]))</f>
        <v>0</v>
      </c>
      <c r="F9" s="1">
        <f>表1[[#This Row],[售前服务]]</f>
        <v>0.75</v>
      </c>
      <c r="G9" s="1">
        <f>(表1[[#This Row],[售后服务]]-MIN(表1[售后服务]))/(MAX(表1[售后服务])-MIN(表1[售后服务]))</f>
        <v>0.6</v>
      </c>
      <c r="H9" s="1">
        <f>(表1[[#This Row],[财务水平]]-MIN(表1[财务水平]))/(MAX(表1[财务水平])-MIN(表1[财务水平]))</f>
        <v>0.10691481313360569</v>
      </c>
      <c r="I9" s="1">
        <f>(表1[[#This Row],[管理水平]]-MIN(表1[管理水平]))/(MAX(表1[管理水平])-MIN(表1[管理水平]))</f>
        <v>0.75</v>
      </c>
      <c r="J9" s="1">
        <f>(表1[[#This Row],[信用水平]]-MIN(表1[信用水平]))/(MAX(表1[信用水平])-MIN(表1[信用水平]))</f>
        <v>0</v>
      </c>
    </row>
    <row r="10" spans="1:10" x14ac:dyDescent="0.3">
      <c r="A10" s="1">
        <f>(表1[[#This Row],[质量认证]]-MIN(表1[质量认证]))/(MAX(表1[质量认证])-MIN(表1[质量认证]))</f>
        <v>0</v>
      </c>
      <c r="B10" s="1">
        <f>(表1[[#This Row],[产品合格率]]-MIN(表1[产品合格率]))/(MAX(表1[产品合格率])-MIN(表1[产品合格率]))</f>
        <v>0.47428024978945005</v>
      </c>
      <c r="C10" s="1">
        <f>(表1[[#This Row],[价格比率]]-MIN(表1[价格比率]))/(MAX(表1[价格比率])-MIN(表1[价格比率]))</f>
        <v>0.74371859296482434</v>
      </c>
      <c r="D10" s="1">
        <f>(表1[[#This Row],[订单满足率]]-MIN(表1[订单满足率]))/(MAX(表1[订单满足率])-MIN(表1[订单满足率]))</f>
        <v>0.49738870927629958</v>
      </c>
      <c r="E10" s="1">
        <f>(表1[[#This Row],[供货时效]]-MIN(表1[供货时效]))/(MAX(表1[供货时效])-MIN(表1[供货时效]))</f>
        <v>0.7541588198367859</v>
      </c>
      <c r="F10" s="1">
        <f>表1[[#This Row],[售前服务]]</f>
        <v>0.5</v>
      </c>
      <c r="G10" s="1">
        <f>(表1[[#This Row],[售后服务]]-MIN(表1[售后服务]))/(MAX(表1[售后服务])-MIN(表1[售后服务]))</f>
        <v>0.4</v>
      </c>
      <c r="H10" s="1">
        <f>(表1[[#This Row],[财务水平]]-MIN(表1[财务水平]))/(MAX(表1[财务水平])-MIN(表1[财务水平]))</f>
        <v>0.20030261764260854</v>
      </c>
      <c r="I10" s="1">
        <f>(表1[[#This Row],[管理水平]]-MIN(表1[管理水平]))/(MAX(表1[管理水平])-MIN(表1[管理水平]))</f>
        <v>0.75</v>
      </c>
      <c r="J10" s="1">
        <f>(表1[[#This Row],[信用水平]]-MIN(表1[信用水平]))/(MAX(表1[信用水平])-MIN(表1[信用水平]))</f>
        <v>1</v>
      </c>
    </row>
    <row r="11" spans="1:10" x14ac:dyDescent="0.3">
      <c r="A11" s="1">
        <f>(表1[[#This Row],[质量认证]]-MIN(表1[质量认证]))/(MAX(表1[质量认证])-MIN(表1[质量认证]))</f>
        <v>0.5</v>
      </c>
      <c r="B11" s="1">
        <f>(表1[[#This Row],[产品合格率]]-MIN(表1[产品合格率]))/(MAX(表1[产品合格率])-MIN(表1[产品合格率]))</f>
        <v>0.58874292588880894</v>
      </c>
      <c r="C11" s="1">
        <f>(表1[[#This Row],[价格比率]]-MIN(表1[价格比率]))/(MAX(表1[价格比率])-MIN(表1[价格比率]))</f>
        <v>0.35175879396984888</v>
      </c>
      <c r="D11" s="1">
        <f>(表1[[#This Row],[订单满足率]]-MIN(表1[订单满足率]))/(MAX(表1[订单满足率])-MIN(表1[订单满足率]))</f>
        <v>0.99477741855259882</v>
      </c>
      <c r="E11" s="1">
        <f>(表1[[#This Row],[供货时效]]-MIN(表1[供货时效]))/(MAX(表1[供货时效])-MIN(表1[供货时效]))</f>
        <v>0.78724557891224567</v>
      </c>
      <c r="F11" s="1">
        <f>表1[[#This Row],[售前服务]]</f>
        <v>0.5</v>
      </c>
      <c r="G11" s="1">
        <f>(表1[[#This Row],[售后服务]]-MIN(表1[售后服务]))/(MAX(表1[售后服务])-MIN(表1[售后服务]))</f>
        <v>0.2</v>
      </c>
      <c r="H11" s="1">
        <f>(表1[[#This Row],[财务水平]]-MIN(表1[财务水平]))/(MAX(表1[财务水平])-MIN(表1[财务水平]))</f>
        <v>0.27383870479648958</v>
      </c>
      <c r="I11" s="1">
        <f>(表1[[#This Row],[管理水平]]-MIN(表1[管理水平]))/(MAX(表1[管理水平])-MIN(表1[管理水平]))</f>
        <v>0.75</v>
      </c>
      <c r="J11" s="1">
        <f>(表1[[#This Row],[信用水平]]-MIN(表1[信用水平]))/(MAX(表1[信用水平])-MIN(表1[信用水平]))</f>
        <v>0</v>
      </c>
    </row>
    <row r="12" spans="1:10" x14ac:dyDescent="0.3">
      <c r="A12" s="1">
        <f>(表1[[#This Row],[质量认证]]-MIN(表1[质量认证]))/(MAX(表1[质量认证])-MIN(表1[质量认证]))</f>
        <v>1</v>
      </c>
      <c r="B12" s="1">
        <f>(表1[[#This Row],[产品合格率]]-MIN(表1[产品合格率]))/(MAX(表1[产品合格率])-MIN(表1[产品合格率]))</f>
        <v>0.99636765901425361</v>
      </c>
      <c r="C12" s="1">
        <f>(表1[[#This Row],[价格比率]]-MIN(表1[价格比率]))/(MAX(表1[价格比率])-MIN(表1[价格比率]))</f>
        <v>0.50251256281407042</v>
      </c>
      <c r="D12" s="1">
        <f>(表1[[#This Row],[订单满足率]]-MIN(表1[订单满足率]))/(MAX(表1[订单满足率])-MIN(表1[订单满足率]))</f>
        <v>0.99477392061871039</v>
      </c>
      <c r="E12" s="1">
        <f>(表1[[#This Row],[供货时效]]-MIN(表1[供货时效]))/(MAX(表1[供货时效])-MIN(表1[供货时效]))</f>
        <v>0.75</v>
      </c>
      <c r="F12" s="1">
        <f>表1[[#This Row],[售前服务]]</f>
        <v>1</v>
      </c>
      <c r="G12" s="1">
        <f>(表1[[#This Row],[售后服务]]-MIN(表1[售后服务]))/(MAX(表1[售后服务])-MIN(表1[售后服务]))</f>
        <v>0.8</v>
      </c>
      <c r="H12" s="1">
        <f>(表1[[#This Row],[财务水平]]-MIN(表1[财务水平]))/(MAX(表1[财务水平])-MIN(表1[财务水平]))</f>
        <v>0.59188984717809046</v>
      </c>
      <c r="I12" s="1">
        <f>(表1[[#This Row],[管理水平]]-MIN(表1[管理水平]))/(MAX(表1[管理水平])-MIN(表1[管理水平]))</f>
        <v>1</v>
      </c>
      <c r="J12" s="1">
        <f>(表1[[#This Row],[信用水平]]-MIN(表1[信用水平]))/(MAX(表1[信用水平])-MIN(表1[信用水平]))</f>
        <v>0.5</v>
      </c>
    </row>
    <row r="13" spans="1:10" x14ac:dyDescent="0.3">
      <c r="A13" s="1">
        <f>(表1[[#This Row],[质量认证]]-MIN(表1[质量认证]))/(MAX(表1[质量认证])-MIN(表1[质量认证]))</f>
        <v>0.5</v>
      </c>
      <c r="B13" s="1">
        <f>(表1[[#This Row],[产品合格率]]-MIN(表1[产品合格率]))/(MAX(表1[产品合格率])-MIN(表1[产品合格率]))</f>
        <v>0.89419871720918331</v>
      </c>
      <c r="C13" s="1">
        <f>(表1[[#This Row],[价格比率]]-MIN(表1[价格比率]))/(MAX(表1[价格比率])-MIN(表1[价格比率]))</f>
        <v>0.59296482412060281</v>
      </c>
      <c r="D13" s="1">
        <f>(表1[[#This Row],[订单满足率]]-MIN(表1[订单满足率]))/(MAX(表1[订单满足率])-MIN(表1[订单满足率]))</f>
        <v>0.72121362845063419</v>
      </c>
      <c r="E13" s="1">
        <f>(表1[[#This Row],[供货时效]]-MIN(表1[供货时效]))/(MAX(表1[供货时效])-MIN(表1[供货时效]))</f>
        <v>0.54166666666666663</v>
      </c>
      <c r="F13" s="1">
        <f>表1[[#This Row],[售前服务]]</f>
        <v>1</v>
      </c>
      <c r="G13" s="1">
        <f>(表1[[#This Row],[售后服务]]-MIN(表1[售后服务]))/(MAX(表1[售后服务])-MIN(表1[售后服务]))</f>
        <v>0.8</v>
      </c>
      <c r="H13" s="1">
        <f>(表1[[#This Row],[财务水平]]-MIN(表1[财务水平]))/(MAX(表1[财务水平])-MIN(表1[财务水平]))</f>
        <v>0.62384627023755479</v>
      </c>
      <c r="I13" s="1">
        <f>(表1[[#This Row],[管理水平]]-MIN(表1[管理水平]))/(MAX(表1[管理水平])-MIN(表1[管理水平]))</f>
        <v>0.5</v>
      </c>
      <c r="J13" s="1">
        <f>(表1[[#This Row],[信用水平]]-MIN(表1[信用水平]))/(MAX(表1[信用水平])-MIN(表1[信用水平]))</f>
        <v>0</v>
      </c>
    </row>
    <row r="14" spans="1:10" x14ac:dyDescent="0.3">
      <c r="A14" s="1">
        <f>(表1[[#This Row],[质量认证]]-MIN(表1[质量认证]))/(MAX(表1[质量认证])-MIN(表1[质量认证]))</f>
        <v>0.5</v>
      </c>
      <c r="B14" s="1">
        <f>(表1[[#This Row],[产品合格率]]-MIN(表1[产品合格率]))/(MAX(表1[产品合格率])-MIN(表1[产品合格率]))</f>
        <v>0.76682205471626375</v>
      </c>
      <c r="C14" s="1">
        <f>(表1[[#This Row],[价格比率]]-MIN(表1[价格比率]))/(MAX(表1[价格比率])-MIN(表1[价格比率]))</f>
        <v>0.15075376884422145</v>
      </c>
      <c r="D14" s="1">
        <f>(表1[[#This Row],[订单满足率]]-MIN(表1[订单满足率]))/(MAX(表1[订单满足率])-MIN(表1[订单满足率]))</f>
        <v>0.86052896207951723</v>
      </c>
      <c r="E14" s="1">
        <f>(表1[[#This Row],[供货时效]]-MIN(表1[供货时效]))/(MAX(表1[供货时效])-MIN(表1[供货时效]))</f>
        <v>0.58333333333333337</v>
      </c>
      <c r="F14" s="1">
        <f>表1[[#This Row],[售前服务]]</f>
        <v>0.75</v>
      </c>
      <c r="G14" s="1">
        <f>(表1[[#This Row],[售后服务]]-MIN(表1[售后服务]))/(MAX(表1[售后服务])-MIN(表1[售后服务]))</f>
        <v>0.6</v>
      </c>
      <c r="H14" s="1">
        <f>(表1[[#This Row],[财务水平]]-MIN(表1[财务水平]))/(MAX(表1[财务水平])-MIN(表1[财务水平]))</f>
        <v>0.44227568467241635</v>
      </c>
      <c r="I14" s="1">
        <f>(表1[[#This Row],[管理水平]]-MIN(表1[管理水平]))/(MAX(表1[管理水平])-MIN(表1[管理水平]))</f>
        <v>0.75</v>
      </c>
      <c r="J14" s="1">
        <f>(表1[[#This Row],[信用水平]]-MIN(表1[信用水平]))/(MAX(表1[信用水平])-MIN(表1[信用水平]))</f>
        <v>0.5</v>
      </c>
    </row>
    <row r="15" spans="1:10" x14ac:dyDescent="0.3">
      <c r="A15" s="1">
        <f>(表1[[#This Row],[质量认证]]-MIN(表1[质量认证]))/(MAX(表1[质量认证])-MIN(表1[质量认证]))</f>
        <v>0</v>
      </c>
      <c r="B15" s="1">
        <f>(表1[[#This Row],[产品合格率]]-MIN(表1[产品合格率]))/(MAX(表1[产品合格率])-MIN(表1[产品合格率]))</f>
        <v>0.72071497830668307</v>
      </c>
      <c r="C15" s="1">
        <f>(表1[[#This Row],[价格比率]]-MIN(表1[价格比率]))/(MAX(表1[价格比率])-MIN(表1[价格比率]))</f>
        <v>0.68341708542713542</v>
      </c>
      <c r="D15" s="1">
        <f>(表1[[#This Row],[订单满足率]]-MIN(表1[订单满足率]))/(MAX(表1[订单满足率])-MIN(表1[订单满足率]))</f>
        <v>0.74608306391444923</v>
      </c>
      <c r="E15" s="1">
        <f>(表1[[#This Row],[供货时效]]-MIN(表1[供货时效]))/(MAX(表1[供货时效])-MIN(表1[供货时效]))</f>
        <v>0.41666666666666669</v>
      </c>
      <c r="F15" s="1">
        <f>表1[[#This Row],[售前服务]]</f>
        <v>0.5</v>
      </c>
      <c r="G15" s="1">
        <f>(表1[[#This Row],[售后服务]]-MIN(表1[售后服务]))/(MAX(表1[售后服务])-MIN(表1[售后服务]))</f>
        <v>0.4</v>
      </c>
      <c r="H15" s="1">
        <f>(表1[[#This Row],[财务水平]]-MIN(表1[财务水平]))/(MAX(表1[财务水平])-MIN(表1[财务水平]))</f>
        <v>0.56332274171584196</v>
      </c>
      <c r="I15" s="1">
        <f>(表1[[#This Row],[管理水平]]-MIN(表1[管理水平]))/(MAX(表1[管理水平])-MIN(表1[管理水平]))</f>
        <v>0.75</v>
      </c>
      <c r="J15" s="1">
        <f>(表1[[#This Row],[信用水平]]-MIN(表1[信用水平]))/(MAX(表1[信用水平])-MIN(表1[信用水平]))</f>
        <v>1</v>
      </c>
    </row>
    <row r="16" spans="1:10" x14ac:dyDescent="0.3">
      <c r="A16" s="1">
        <f>(表1[[#This Row],[质量认证]]-MIN(表1[质量认证]))/(MAX(表1[质量认证])-MIN(表1[质量认证]))</f>
        <v>0</v>
      </c>
      <c r="B16" s="1">
        <f>(表1[[#This Row],[产品合格率]]-MIN(表1[产品合格率]))/(MAX(表1[产品合格率])-MIN(表1[产品合格率]))</f>
        <v>0.60000000000000009</v>
      </c>
      <c r="C16" s="1">
        <f>(表1[[#This Row],[价格比率]]-MIN(表1[价格比率]))/(MAX(表1[价格比率])-MIN(表1[价格比率]))</f>
        <v>0.37185929648241217</v>
      </c>
      <c r="D16" s="1">
        <f>(表1[[#This Row],[订单满足率]]-MIN(表1[订单满足率]))/(MAX(表1[订单满足率])-MIN(表1[订单满足率]))</f>
        <v>0.96327613363176645</v>
      </c>
      <c r="E16" s="1">
        <f>(表1[[#This Row],[供货时效]]-MIN(表1[供货时效]))/(MAX(表1[供货时效])-MIN(表1[供货时效]))</f>
        <v>0.75</v>
      </c>
      <c r="F16" s="1">
        <f>表1[[#This Row],[售前服务]]</f>
        <v>0.5</v>
      </c>
      <c r="G16" s="1">
        <f>(表1[[#This Row],[售后服务]]-MIN(表1[售后服务]))/(MAX(表1[售后服务])-MIN(表1[售后服务]))</f>
        <v>0.2</v>
      </c>
      <c r="H16" s="1">
        <f>(表1[[#This Row],[财务水平]]-MIN(表1[财务水平]))/(MAX(表1[财务水平])-MIN(表1[财务水平]))</f>
        <v>0.36180965350279926</v>
      </c>
      <c r="I16" s="1">
        <f>(表1[[#This Row],[管理水平]]-MIN(表1[管理水平]))/(MAX(表1[管理水平])-MIN(表1[管理水平]))</f>
        <v>0.5</v>
      </c>
      <c r="J16" s="1">
        <f>(表1[[#This Row],[信用水平]]-MIN(表1[信用水平]))/(MAX(表1[信用水平])-MIN(表1[信用水平]))</f>
        <v>0.5</v>
      </c>
    </row>
    <row r="17" spans="1:10" x14ac:dyDescent="0.3">
      <c r="A17" s="1">
        <f>(表1[[#This Row],[质量认证]]-MIN(表1[质量认证]))/(MAX(表1[质量认证])-MIN(表1[质量认证]))</f>
        <v>0.5</v>
      </c>
      <c r="B17" s="1">
        <f>(表1[[#This Row],[产品合格率]]-MIN(表1[产品合格率]))/(MAX(表1[产品合格率])-MIN(表1[产品合格率]))</f>
        <v>0.96049958395390289</v>
      </c>
      <c r="C17" s="1">
        <f>(表1[[#This Row],[价格比率]]-MIN(表1[价格比率]))/(MAX(表1[价格比率])-MIN(表1[价格比率]))</f>
        <v>0.39195979899497457</v>
      </c>
      <c r="D17" s="1">
        <f>(表1[[#This Row],[订单满足率]]-MIN(表1[订单满足率]))/(MAX(表1[订单满足率])-MIN(表1[订单满足率]))</f>
        <v>0.98444868983292266</v>
      </c>
      <c r="E17" s="1">
        <f>(表1[[#This Row],[供货时效]]-MIN(表1[供货时效]))/(MAX(表1[供货时效])-MIN(表1[供货时效]))</f>
        <v>0.775346462436178</v>
      </c>
      <c r="F17" s="1">
        <f>表1[[#This Row],[售前服务]]</f>
        <v>1</v>
      </c>
      <c r="G17" s="1">
        <f>(表1[[#This Row],[售后服务]]-MIN(表1[售后服务]))/(MAX(表1[售后服务])-MIN(表1[售后服务]))</f>
        <v>0.8</v>
      </c>
      <c r="H17" s="1">
        <f>(表1[[#This Row],[财务水平]]-MIN(表1[财务水平]))/(MAX(表1[财务水平])-MIN(表1[财务水平]))</f>
        <v>0.32122862762899074</v>
      </c>
      <c r="I17" s="1">
        <f>(表1[[#This Row],[管理水平]]-MIN(表1[管理水平]))/(MAX(表1[管理水平])-MIN(表1[管理水平]))</f>
        <v>1</v>
      </c>
      <c r="J17" s="1">
        <f>(表1[[#This Row],[信用水平]]-MIN(表1[信用水平]))/(MAX(表1[信用水平])-MIN(表1[信用水平]))</f>
        <v>1</v>
      </c>
    </row>
    <row r="18" spans="1:10" x14ac:dyDescent="0.3">
      <c r="A18" s="1">
        <f>(表1[[#This Row],[质量认证]]-MIN(表1[质量认证]))/(MAX(表1[质量认证])-MIN(表1[质量认证]))</f>
        <v>1</v>
      </c>
      <c r="B18" s="1">
        <f>(表1[[#This Row],[产品合格率]]-MIN(表1[产品合格率]))/(MAX(表1[产品合格率])-MIN(表1[产品合格率]))</f>
        <v>0.92607711065836229</v>
      </c>
      <c r="C18" s="1">
        <f>(表1[[#This Row],[价格比率]]-MIN(表1[价格比率]))/(MAX(表1[价格比率])-MIN(表1[价格比率]))</f>
        <v>6.0301507537688065E-2</v>
      </c>
      <c r="D18" s="1">
        <f>(表1[[#This Row],[订单满足率]]-MIN(表1[订单满足率]))/(MAX(表1[订单满足率])-MIN(表1[订单满足率]))</f>
        <v>0.9945911081370894</v>
      </c>
      <c r="E18" s="1">
        <f>(表1[[#This Row],[供货时效]]-MIN(表1[供货时效]))/(MAX(表1[供货时效])-MIN(表1[供货时效]))</f>
        <v>1</v>
      </c>
      <c r="F18" s="1">
        <f>表1[[#This Row],[售前服务]]</f>
        <v>1</v>
      </c>
      <c r="G18" s="1">
        <f>(表1[[#This Row],[售后服务]]-MIN(表1[售后服务]))/(MAX(表1[售后服务])-MIN(表1[售后服务]))</f>
        <v>1</v>
      </c>
      <c r="H18" s="1">
        <f>(表1[[#This Row],[财务水平]]-MIN(表1[财务水平]))/(MAX(表1[财务水平])-MIN(表1[财务水平]))</f>
        <v>0.53160841277046456</v>
      </c>
      <c r="I18" s="1">
        <f>(表1[[#This Row],[管理水平]]-MIN(表1[管理水平]))/(MAX(表1[管理水平])-MIN(表1[管理水平]))</f>
        <v>1</v>
      </c>
      <c r="J18" s="1">
        <f>(表1[[#This Row],[信用水平]]-MIN(表1[信用水平]))/(MAX(表1[信用水平])-MIN(表1[信用水平]))</f>
        <v>0.5</v>
      </c>
    </row>
    <row r="19" spans="1:10" x14ac:dyDescent="0.3">
      <c r="A19" s="1">
        <f>(表1[[#This Row],[质量认证]]-MIN(表1[质量认证]))/(MAX(表1[质量认证])-MIN(表1[质量认证]))</f>
        <v>1</v>
      </c>
      <c r="B19" s="1">
        <f>(表1[[#This Row],[产品合格率]]-MIN(表1[产品合格率]))/(MAX(表1[产品合格率])-MIN(表1[产品合格率]))</f>
        <v>1</v>
      </c>
      <c r="C19" s="1">
        <f>(表1[[#This Row],[价格比率]]-MIN(表1[价格比率]))/(MAX(表1[价格比率])-MIN(表1[价格比率]))</f>
        <v>0.26130653266331638</v>
      </c>
      <c r="D19" s="1">
        <f>(表1[[#This Row],[订单满足率]]-MIN(表1[订单满足率]))/(MAX(表1[订单满足率])-MIN(表1[订单满足率]))</f>
        <v>0.97532460079090266</v>
      </c>
      <c r="E19" s="1">
        <f>(表1[[#This Row],[供货时效]]-MIN(表1[供货时效]))/(MAX(表1[供货时效])-MIN(表1[供货时效]))</f>
        <v>0.75772137341876133</v>
      </c>
      <c r="F19" s="1">
        <f>表1[[#This Row],[售前服务]]</f>
        <v>1</v>
      </c>
      <c r="G19" s="1">
        <f>(表1[[#This Row],[售后服务]]-MIN(表1[售后服务]))/(MAX(表1[售后服务])-MIN(表1[售后服务]))</f>
        <v>1</v>
      </c>
      <c r="H19" s="1">
        <f>(表1[[#This Row],[财务水平]]-MIN(表1[财务水平]))/(MAX(表1[财务水平])-MIN(表1[财务水平]))</f>
        <v>0.20018157058556513</v>
      </c>
      <c r="I19" s="1">
        <f>(表1[[#This Row],[管理水平]]-MIN(表1[管理水平]))/(MAX(表1[管理水平])-MIN(表1[管理水平]))</f>
        <v>0.75</v>
      </c>
      <c r="J19" s="1">
        <f>(表1[[#This Row],[信用水平]]-MIN(表1[信用水平]))/(MAX(表1[信用水平])-MIN(表1[信用水平]))</f>
        <v>1</v>
      </c>
    </row>
    <row r="20" spans="1:10" x14ac:dyDescent="0.3">
      <c r="A20" s="1">
        <f>(表1[[#This Row],[质量认证]]-MIN(表1[质量认证]))/(MAX(表1[质量认证])-MIN(表1[质量认证]))</f>
        <v>0.5</v>
      </c>
      <c r="B20" s="1">
        <f>(表1[[#This Row],[产品合格率]]-MIN(表1[产品合格率]))/(MAX(表1[产品合格率])-MIN(表1[产品合格率]))</f>
        <v>0.78267030732204113</v>
      </c>
      <c r="C20" s="1">
        <f>(表1[[#This Row],[价格比率]]-MIN(表1[价格比率]))/(MAX(表1[价格比率])-MIN(表1[价格比率]))</f>
        <v>0.48241206030150796</v>
      </c>
      <c r="D20" s="1">
        <f>(表1[[#This Row],[订单满足率]]-MIN(表1[订单满足率]))/(MAX(表1[订单满足率])-MIN(表1[订单满足率]))</f>
        <v>0.49738870927629958</v>
      </c>
      <c r="E20" s="1">
        <f>(表1[[#This Row],[供货时效]]-MIN(表1[供货时效]))/(MAX(表1[供货时效])-MIN(表1[供货时效]))</f>
        <v>0.58333333333333337</v>
      </c>
      <c r="F20" s="1">
        <f>表1[[#This Row],[售前服务]]</f>
        <v>0.75</v>
      </c>
      <c r="G20" s="1">
        <f>(表1[[#This Row],[售后服务]]-MIN(表1[售后服务]))/(MAX(表1[售后服务])-MIN(表1[售后服务]))</f>
        <v>0.6</v>
      </c>
      <c r="H20" s="1">
        <f>(表1[[#This Row],[财务水平]]-MIN(表1[财务水平]))/(MAX(表1[财务水平])-MIN(表1[财务水平]))</f>
        <v>0.26070509910727796</v>
      </c>
      <c r="I20" s="1">
        <f>(表1[[#This Row],[管理水平]]-MIN(表1[管理水平]))/(MAX(表1[管理水平])-MIN(表1[管理水平]))</f>
        <v>0.5</v>
      </c>
      <c r="J20" s="1">
        <f>(表1[[#This Row],[信用水平]]-MIN(表1[信用水平]))/(MAX(表1[信用水平])-MIN(表1[信用水平]))</f>
        <v>0</v>
      </c>
    </row>
    <row r="21" spans="1:10" x14ac:dyDescent="0.3">
      <c r="A21" s="1">
        <f>(表1[[#This Row],[质量认证]]-MIN(表1[质量认证]))/(MAX(表1[质量认证])-MIN(表1[质量认证]))</f>
        <v>0.5</v>
      </c>
      <c r="B21" s="1">
        <f>(表1[[#This Row],[产品合格率]]-MIN(表1[产品合格率]))/(MAX(表1[产品合格率])-MIN(表1[产品合格率]))</f>
        <v>0.74999999999999978</v>
      </c>
      <c r="C21" s="1">
        <f>(表1[[#This Row],[价格比率]]-MIN(表1[价格比率]))/(MAX(表1[价格比率])-MIN(表1[价格比率]))</f>
        <v>0.14070351758793936</v>
      </c>
      <c r="D21" s="1">
        <f>(表1[[#This Row],[订单满足率]]-MIN(表1[订单满足率]))/(MAX(表1[订单满足率])-MIN(表1[订单满足率]))</f>
        <v>0.96818352265814922</v>
      </c>
      <c r="E21" s="1">
        <f>(表1[[#This Row],[供货时效]]-MIN(表1[供货时效]))/(MAX(表1[供货时效])-MIN(表1[供货时效]))</f>
        <v>0.75</v>
      </c>
      <c r="F21" s="1">
        <f>表1[[#This Row],[售前服务]]</f>
        <v>1</v>
      </c>
      <c r="G21" s="1">
        <f>(表1[[#This Row],[售后服务]]-MIN(表1[售后服务]))/(MAX(表1[售后服务])-MIN(表1[售后服务]))</f>
        <v>1</v>
      </c>
      <c r="H21" s="1">
        <f>(表1[[#This Row],[财务水平]]-MIN(表1[财务水平]))/(MAX(表1[财务水平])-MIN(表1[财务水平]))</f>
        <v>8.8485398698744153E-2</v>
      </c>
      <c r="I21" s="1">
        <f>(表1[[#This Row],[管理水平]]-MIN(表1[管理水平]))/(MAX(表1[管理水平])-MIN(表1[管理水平]))</f>
        <v>1</v>
      </c>
      <c r="J21" s="1">
        <f>(表1[[#This Row],[信用水平]]-MIN(表1[信用水平]))/(MAX(表1[信用水平])-MIN(表1[信用水平]))</f>
        <v>0.5</v>
      </c>
    </row>
    <row r="22" spans="1:10" x14ac:dyDescent="0.3">
      <c r="A22" s="1">
        <f>(表1[[#This Row],[质量认证]]-MIN(表1[质量认证]))/(MAX(表1[质量认证])-MIN(表1[质量认证]))</f>
        <v>0</v>
      </c>
      <c r="B22" s="1">
        <f>(表1[[#This Row],[产品合格率]]-MIN(表1[产品合格率]))/(MAX(表1[产品合格率])-MIN(表1[产品合格率]))</f>
        <v>0.55447435294352876</v>
      </c>
      <c r="C22" s="1">
        <f>(表1[[#This Row],[价格比率]]-MIN(表1[价格比率]))/(MAX(表1[价格比率])-MIN(表1[价格比率]))</f>
        <v>0.77386934673366792</v>
      </c>
      <c r="D22" s="1">
        <f>(表1[[#This Row],[订单满足率]]-MIN(表1[订单满足率]))/(MAX(表1[订单满足率])-MIN(表1[订单满足率]))</f>
        <v>0.74608306391444923</v>
      </c>
      <c r="E22" s="1">
        <f>(表1[[#This Row],[供货时效]]-MIN(表1[供货时效]))/(MAX(表1[供货时效])-MIN(表1[供货时效]))</f>
        <v>0.5</v>
      </c>
      <c r="F22" s="1">
        <f>表1[[#This Row],[售前服务]]</f>
        <v>0.75</v>
      </c>
      <c r="G22" s="1">
        <f>(表1[[#This Row],[售后服务]]-MIN(表1[售后服务]))/(MAX(表1[售后服务])-MIN(表1[售后服务]))</f>
        <v>0.6</v>
      </c>
      <c r="H22" s="1">
        <f>(表1[[#This Row],[财务水平]]-MIN(表1[财务水平]))/(MAX(表1[财务水平])-MIN(表1[财务水平]))</f>
        <v>0.25398698744136783</v>
      </c>
      <c r="I22" s="1">
        <f>(表1[[#This Row],[管理水平]]-MIN(表1[管理水平]))/(MAX(表1[管理水平])-MIN(表1[管理水平]))</f>
        <v>0.75</v>
      </c>
      <c r="J22" s="1">
        <f>(表1[[#This Row],[信用水平]]-MIN(表1[信用水平]))/(MAX(表1[信用水平])-MIN(表1[信用水平]))</f>
        <v>0.5</v>
      </c>
    </row>
    <row r="23" spans="1:10" x14ac:dyDescent="0.3">
      <c r="A23" s="1">
        <f>(表1[[#This Row],[质量认证]]-MIN(表1[质量认证]))/(MAX(表1[质量认证])-MIN(表1[质量认证]))</f>
        <v>0</v>
      </c>
      <c r="B23" s="1">
        <f>(表1[[#This Row],[产品合格率]]-MIN(表1[产品合格率]))/(MAX(表1[产品合格率])-MIN(表1[产品合格率]))</f>
        <v>0.62024219268053915</v>
      </c>
      <c r="C23" s="1">
        <f>(表1[[#This Row],[价格比率]]-MIN(表1[价格比率]))/(MAX(表1[价格比率])-MIN(表1[价格比率]))</f>
        <v>0.62311557788944738</v>
      </c>
      <c r="D23" s="1">
        <f>(表1[[#This Row],[订单满足率]]-MIN(表1[订单满足率]))/(MAX(表1[订单满足率])-MIN(表1[订单满足率]))</f>
        <v>0.92447981430821524</v>
      </c>
      <c r="E23" s="1">
        <f>(表1[[#This Row],[供货时效]]-MIN(表1[供货时效]))/(MAX(表1[供货时效])-MIN(表1[供货时效]))</f>
        <v>0.58333333333333337</v>
      </c>
      <c r="F23" s="1">
        <f>表1[[#This Row],[售前服务]]</f>
        <v>1</v>
      </c>
      <c r="G23" s="1">
        <f>(表1[[#This Row],[售后服务]]-MIN(表1[售后服务]))/(MAX(表1[售后服务])-MIN(表1[售后服务]))</f>
        <v>0.8</v>
      </c>
      <c r="H23" s="1">
        <f>(表1[[#This Row],[财务水平]]-MIN(表1[财务水平]))/(MAX(表1[财务水平])-MIN(表1[财务水平]))</f>
        <v>0.26070509910727796</v>
      </c>
      <c r="I23" s="1">
        <f>(表1[[#This Row],[管理水平]]-MIN(表1[管理水平]))/(MAX(表1[管理水平])-MIN(表1[管理水平]))</f>
        <v>0.75</v>
      </c>
      <c r="J23" s="1">
        <f>(表1[[#This Row],[信用水平]]-MIN(表1[信用水平]))/(MAX(表1[信用水平])-MIN(表1[信用水平]))</f>
        <v>0.5</v>
      </c>
    </row>
    <row r="24" spans="1:10" x14ac:dyDescent="0.3">
      <c r="A24" s="1">
        <f>(表1[[#This Row],[质量认证]]-MIN(表1[质量认证]))/(MAX(表1[质量认证])-MIN(表1[质量认证]))</f>
        <v>0.5</v>
      </c>
      <c r="B24" s="1">
        <f>(表1[[#This Row],[产品合格率]]-MIN(表1[产品合格率]))/(MAX(表1[产品合格率])-MIN(表1[产品合格率]))</f>
        <v>0.97400788423445817</v>
      </c>
      <c r="C24" s="1">
        <f>(表1[[#This Row],[价格比率]]-MIN(表1[价格比率]))/(MAX(表1[价格比率])-MIN(表1[价格比率]))</f>
        <v>0.89447236180904488</v>
      </c>
      <c r="D24" s="1">
        <f>(表1[[#This Row],[订单满足率]]-MIN(表1[订单满足率]))/(MAX(表1[订单满足率])-MIN(表1[订单满足率]))</f>
        <v>0.88671972146232281</v>
      </c>
      <c r="E24" s="1">
        <f>(表1[[#This Row],[供货时效]]-MIN(表1[供货时效]))/(MAX(表1[供货时效])-MIN(表1[供货时效]))</f>
        <v>0.76552083333333332</v>
      </c>
      <c r="F24" s="1">
        <f>表1[[#This Row],[售前服务]]</f>
        <v>1</v>
      </c>
      <c r="G24" s="1">
        <f>(表1[[#This Row],[售后服务]]-MIN(表1[售后服务]))/(MAX(表1[售后服务])-MIN(表1[售后服务]))</f>
        <v>1</v>
      </c>
      <c r="H24" s="1">
        <f>(表1[[#This Row],[财务水平]]-MIN(表1[财务水平]))/(MAX(表1[财务水平])-MIN(表1[财务水平]))</f>
        <v>0.62384627023755479</v>
      </c>
      <c r="I24" s="1">
        <f>(表1[[#This Row],[管理水平]]-MIN(表1[管理水平]))/(MAX(表1[管理水平])-MIN(表1[管理水平]))</f>
        <v>1</v>
      </c>
      <c r="J24" s="1">
        <f>(表1[[#This Row],[信用水平]]-MIN(表1[信用水平]))/(MAX(表1[信用水平])-MIN(表1[信用水平]))</f>
        <v>1</v>
      </c>
    </row>
    <row r="25" spans="1:10" x14ac:dyDescent="0.3">
      <c r="A25" s="1">
        <f>(表1[[#This Row],[质量认证]]-MIN(表1[质量认证]))/(MAX(表1[质量认证])-MIN(表1[质量认证]))</f>
        <v>0</v>
      </c>
      <c r="B25" s="1">
        <f>(表1[[#This Row],[产品合格率]]-MIN(表1[产品合格率]))/(MAX(表1[产品合格率])-MIN(表1[产品合格率]))</f>
        <v>0.60000000000000009</v>
      </c>
      <c r="C25" s="1">
        <f>(表1[[#This Row],[价格比率]]-MIN(表1[价格比率]))/(MAX(表1[价格比率])-MIN(表1[价格比率]))</f>
        <v>0.70351758793969876</v>
      </c>
      <c r="D25" s="1">
        <f>(表1[[#This Row],[订单满足率]]-MIN(表1[订单满足率]))/(MAX(表1[订单满足率])-MIN(表1[订单满足率]))</f>
        <v>0</v>
      </c>
      <c r="E25" s="1">
        <f>(表1[[#This Row],[供货时效]]-MIN(表1[供货时效]))/(MAX(表1[供货时效])-MIN(表1[供货时效]))</f>
        <v>0.5</v>
      </c>
      <c r="F25" s="1">
        <f>表1[[#This Row],[售前服务]]</f>
        <v>0.75</v>
      </c>
      <c r="G25" s="1">
        <f>(表1[[#This Row],[售后服务]]-MIN(表1[售后服务]))/(MAX(表1[售后服务])-MIN(表1[售后服务]))</f>
        <v>0.6</v>
      </c>
      <c r="H25" s="1">
        <f>(表1[[#This Row],[财务水平]]-MIN(表1[财务水平]))/(MAX(表1[财务水平])-MIN(表1[财务水平]))</f>
        <v>0.25695264033893173</v>
      </c>
      <c r="I25" s="1">
        <f>(表1[[#This Row],[管理水平]]-MIN(表1[管理水平]))/(MAX(表1[管理水平])-MIN(表1[管理水平]))</f>
        <v>0.75</v>
      </c>
      <c r="J25" s="1">
        <f>(表1[[#This Row],[信用水平]]-MIN(表1[信用水平]))/(MAX(表1[信用水平])-MIN(表1[信用水平]))</f>
        <v>0.5</v>
      </c>
    </row>
    <row r="26" spans="1:10" x14ac:dyDescent="0.3">
      <c r="A26" s="1">
        <f>(表1[[#This Row],[质量认证]]-MIN(表1[质量认证]))/(MAX(表1[质量认证])-MIN(表1[质量认证]))</f>
        <v>0</v>
      </c>
      <c r="B26" s="1">
        <f>(表1[[#This Row],[产品合格率]]-MIN(表1[产品合格率]))/(MAX(表1[产品合格率])-MIN(表1[产品合格率]))</f>
        <v>0.84021698710659809</v>
      </c>
      <c r="C26" s="1">
        <f>(表1[[#This Row],[价格比率]]-MIN(表1[价格比率]))/(MAX(表1[价格比率])-MIN(表1[价格比率]))</f>
        <v>0.96482412060301515</v>
      </c>
      <c r="D26" s="1">
        <f>(表1[[#This Row],[订单满足率]]-MIN(表1[订单满足率]))/(MAX(表1[订单满足率])-MIN(表1[订单满足率]))</f>
        <v>0.95113399749355099</v>
      </c>
      <c r="E26" s="1">
        <f>(表1[[#This Row],[供货时效]]-MIN(表1[供货时效]))/(MAX(表1[供货时效])-MIN(表1[供货时效]))</f>
        <v>0.7532192339038305</v>
      </c>
      <c r="F26" s="1">
        <f>表1[[#This Row],[售前服务]]</f>
        <v>1</v>
      </c>
      <c r="G26" s="1">
        <f>(表1[[#This Row],[售后服务]]-MIN(表1[售后服务]))/(MAX(表1[售后服务])-MIN(表1[售后服务]))</f>
        <v>0.8</v>
      </c>
      <c r="H26" s="1">
        <f>(表1[[#This Row],[财务水平]]-MIN(表1[财务水平]))/(MAX(表1[财务水平])-MIN(表1[财务水平]))</f>
        <v>0.659434105008322</v>
      </c>
      <c r="I26" s="1">
        <f>(表1[[#This Row],[管理水平]]-MIN(表1[管理水平]))/(MAX(表1[管理水平])-MIN(表1[管理水平]))</f>
        <v>0.75</v>
      </c>
      <c r="J26" s="1">
        <f>(表1[[#This Row],[信用水平]]-MIN(表1[信用水平]))/(MAX(表1[信用水平])-MIN(表1[信用水平]))</f>
        <v>0.5</v>
      </c>
    </row>
    <row r="27" spans="1:10" x14ac:dyDescent="0.3">
      <c r="A27" s="1">
        <f>(表1[[#This Row],[质量认证]]-MIN(表1[质量认证]))/(MAX(表1[质量认证])-MIN(表1[质量认证]))</f>
        <v>0</v>
      </c>
      <c r="B27" s="1">
        <f>(表1[[#This Row],[产品合格率]]-MIN(表1[产品合格率]))/(MAX(表1[产品合格率])-MIN(表1[产品合格率]))</f>
        <v>0.62423253853136473</v>
      </c>
      <c r="C27" s="1">
        <f>(表1[[#This Row],[价格比率]]-MIN(表1[价格比率]))/(MAX(表1[价格比率])-MIN(表1[价格比率]))</f>
        <v>0.79396984924623126</v>
      </c>
      <c r="D27" s="1">
        <f>(表1[[#This Row],[订单满足率]]-MIN(表1[订单满足率]))/(MAX(表1[订单满足率])-MIN(表1[订单满足率]))</f>
        <v>0.96165898264878613</v>
      </c>
      <c r="E27" s="1">
        <f>(表1[[#This Row],[供货时效]]-MIN(表1[供货时效]))/(MAX(表1[供货时效])-MIN(表1[供货时效]))</f>
        <v>0.65017261219792866</v>
      </c>
      <c r="F27" s="1">
        <f>表1[[#This Row],[售前服务]]</f>
        <v>0.75</v>
      </c>
      <c r="G27" s="1">
        <f>(表1[[#This Row],[售后服务]]-MIN(表1[售后服务]))/(MAX(表1[售后服务])-MIN(表1[售后服务]))</f>
        <v>0.6</v>
      </c>
      <c r="H27" s="1">
        <f>(表1[[#This Row],[财务水平]]-MIN(表1[财务水平]))/(MAX(表1[财务水平])-MIN(表1[财务水平]))</f>
        <v>1</v>
      </c>
      <c r="I27" s="1">
        <f>(表1[[#This Row],[管理水平]]-MIN(表1[管理水平]))/(MAX(表1[管理水平])-MIN(表1[管理水平]))</f>
        <v>0</v>
      </c>
      <c r="J27" s="1">
        <f>(表1[[#This Row],[信用水平]]-MIN(表1[信用水平]))/(MAX(表1[信用水平])-MIN(表1[信用水平]))</f>
        <v>0.5</v>
      </c>
    </row>
    <row r="28" spans="1:10" x14ac:dyDescent="0.3">
      <c r="A28" s="1">
        <f>(表1[[#This Row],[质量认证]]-MIN(表1[质量认证]))/(MAX(表1[质量认证])-MIN(表1[质量认证]))</f>
        <v>0</v>
      </c>
      <c r="B28" s="1">
        <f>(表1[[#This Row],[产品合格率]]-MIN(表1[产品合格率]))/(MAX(表1[产品合格率])-MIN(表1[产品合格率]))</f>
        <v>5.0000000000000058E-2</v>
      </c>
      <c r="C28" s="1">
        <f>(表1[[#This Row],[价格比率]]-MIN(表1[价格比率]))/(MAX(表1[价格比率])-MIN(表1[价格比率]))</f>
        <v>0.22613065326633167</v>
      </c>
      <c r="D28" s="1">
        <f>(表1[[#This Row],[订单满足率]]-MIN(表1[订单满足率]))/(MAX(表1[订单满足率])-MIN(表1[订单满足率]))</f>
        <v>0.80062670977368811</v>
      </c>
      <c r="E28" s="1">
        <f>(表1[[#This Row],[供货时效]]-MIN(表1[供货时效]))/(MAX(表1[供货时效])-MIN(表1[供货时效]))</f>
        <v>0</v>
      </c>
      <c r="F28" s="1">
        <f>表1[[#This Row],[售前服务]]</f>
        <v>0.5</v>
      </c>
      <c r="G28" s="1">
        <f>(表1[[#This Row],[售后服务]]-MIN(表1[售后服务]))/(MAX(表1[售后服务])-MIN(表1[售后服务]))</f>
        <v>0</v>
      </c>
      <c r="H28" s="1">
        <f>(表1[[#This Row],[财务水平]]-MIN(表1[财务水平]))/(MAX(表1[财务水平])-MIN(表1[财务水平]))</f>
        <v>0.10691481313360569</v>
      </c>
      <c r="I28" s="1">
        <f>(表1[[#This Row],[管理水平]]-MIN(表1[管理水平]))/(MAX(表1[管理水平])-MIN(表1[管理水平]))</f>
        <v>0.5</v>
      </c>
      <c r="J28" s="1">
        <f>(表1[[#This Row],[信用水平]]-MIN(表1[信用水平]))/(MAX(表1[信用水平])-MIN(表1[信用水平]))</f>
        <v>1</v>
      </c>
    </row>
    <row r="29" spans="1:10" x14ac:dyDescent="0.3">
      <c r="A29" s="1">
        <f>(表1[[#This Row],[质量认证]]-MIN(表1[质量认证]))/(MAX(表1[质量认证])-MIN(表1[质量认证]))</f>
        <v>0.5</v>
      </c>
      <c r="B29" s="1">
        <f>(表1[[#This Row],[产品合格率]]-MIN(表1[产品合格率]))/(MAX(表1[产品合格率])-MIN(表1[产品合格率]))</f>
        <v>0.87428024978944774</v>
      </c>
      <c r="C29" s="1">
        <f>(表1[[#This Row],[价格比率]]-MIN(表1[价格比率]))/(MAX(表1[价格比率])-MIN(表1[价格比率]))</f>
        <v>0</v>
      </c>
      <c r="D29" s="1">
        <f>(表1[[#This Row],[订单满足率]]-MIN(表1[订单满足率]))/(MAX(表1[订单满足率])-MIN(表1[订单满足率]))</f>
        <v>0.91692779573903671</v>
      </c>
      <c r="E29" s="1">
        <f>(表1[[#This Row],[供货时效]]-MIN(表1[供货时效]))/(MAX(表1[供货时效])-MIN(表1[供货时效]))</f>
        <v>0.66666666666666663</v>
      </c>
      <c r="F29" s="1">
        <f>表1[[#This Row],[售前服务]]</f>
        <v>0.5</v>
      </c>
      <c r="G29" s="1">
        <f>(表1[[#This Row],[售后服务]]-MIN(表1[售后服务]))/(MAX(表1[售后服务])-MIN(表1[售后服务]))</f>
        <v>0.4</v>
      </c>
      <c r="H29" s="1">
        <f>(表1[[#This Row],[财务水平]]-MIN(表1[财务水平]))/(MAX(表1[财务水平])-MIN(表1[财务水平]))</f>
        <v>0.20030261764260854</v>
      </c>
      <c r="I29" s="1">
        <f>(表1[[#This Row],[管理水平]]-MIN(表1[管理水平]))/(MAX(表1[管理水平])-MIN(表1[管理水平]))</f>
        <v>0.75</v>
      </c>
      <c r="J29" s="1">
        <f>(表1[[#This Row],[信用水平]]-MIN(表1[信用水平]))/(MAX(表1[信用水平])-MIN(表1[信用水平]))</f>
        <v>1</v>
      </c>
    </row>
    <row r="30" spans="1:10" x14ac:dyDescent="0.3">
      <c r="A30" s="1">
        <f>(表1[[#This Row],[质量认证]]-MIN(表1[质量认证]))/(MAX(表1[质量认证])-MIN(表1[质量认证]))</f>
        <v>1</v>
      </c>
      <c r="B30" s="1">
        <f>(表1[[#This Row],[产品合格率]]-MIN(表1[产品合格率]))/(MAX(表1[产品合格率])-MIN(表1[产品合格率]))</f>
        <v>0.93874292588880937</v>
      </c>
      <c r="C30" s="1">
        <f>(表1[[#This Row],[价格比率]]-MIN(表1[价格比率]))/(MAX(表1[价格比率])-MIN(表1[价格比率]))</f>
        <v>0.42211055276381904</v>
      </c>
      <c r="D30" s="1">
        <f>(表1[[#This Row],[订单满足率]]-MIN(表1[订单满足率]))/(MAX(表1[订单满足率])-MIN(表1[订单满足率]))</f>
        <v>0.92979813724425631</v>
      </c>
      <c r="E30" s="1">
        <f>(表1[[#This Row],[供货时效]]-MIN(表1[供货时效]))/(MAX(表1[供货时效])-MIN(表1[供货时效]))</f>
        <v>0.25</v>
      </c>
      <c r="F30" s="1">
        <f>表1[[#This Row],[售前服务]]</f>
        <v>0.5</v>
      </c>
      <c r="G30" s="1">
        <f>(表1[[#This Row],[售后服务]]-MIN(表1[售后服务]))/(MAX(表1[售后服务])-MIN(表1[售后服务]))</f>
        <v>0.2</v>
      </c>
      <c r="H30" s="1">
        <f>(表1[[#This Row],[财务水平]]-MIN(表1[财务水平]))/(MAX(表1[财务水平])-MIN(表1[财务水平]))</f>
        <v>0.27383870479648958</v>
      </c>
      <c r="I30" s="1">
        <f>(表1[[#This Row],[管理水平]]-MIN(表1[管理水平]))/(MAX(表1[管理水平])-MIN(表1[管理水平]))</f>
        <v>0.5</v>
      </c>
      <c r="J30" s="1">
        <f>(表1[[#This Row],[信用水平]]-MIN(表1[信用水平]))/(MAX(表1[信用水平])-MIN(表1[信用水平]))</f>
        <v>0</v>
      </c>
    </row>
    <row r="31" spans="1:10" x14ac:dyDescent="0.3">
      <c r="A31" s="1">
        <f>(表1[[#This Row],[质量认证]]-MIN(表1[质量认证]))/(MAX(表1[质量认证])-MIN(表1[质量认证]))</f>
        <v>0.5</v>
      </c>
      <c r="B31" s="1">
        <f>(表1[[#This Row],[产品合格率]]-MIN(表1[产品合格率]))/(MAX(表1[产品合格率])-MIN(表1[产品合格率]))</f>
        <v>0.69999999999999962</v>
      </c>
      <c r="C31" s="1">
        <f>(表1[[#This Row],[价格比率]]-MIN(表1[价格比率]))/(MAX(表1[价格比率])-MIN(表1[价格比率]))</f>
        <v>0.32160804020100531</v>
      </c>
      <c r="D31" s="1">
        <f>(表1[[#This Row],[订单满足率]]-MIN(表1[订单满足率]))/(MAX(表1[订单满足率])-MIN(表1[订单满足率]))</f>
        <v>0.81308754041283271</v>
      </c>
      <c r="E31" s="1">
        <f>(表1[[#This Row],[供货时效]]-MIN(表1[供货时效]))/(MAX(表1[供货时效])-MIN(表1[供货时效]))</f>
        <v>0.65193920335429767</v>
      </c>
      <c r="F31" s="1">
        <f>表1[[#This Row],[售前服务]]</f>
        <v>0.75</v>
      </c>
      <c r="G31" s="1">
        <f>(表1[[#This Row],[售后服务]]-MIN(表1[售后服务]))/(MAX(表1[售后服务])-MIN(表1[售后服务]))</f>
        <v>0.6</v>
      </c>
      <c r="H31" s="1">
        <f>(表1[[#This Row],[财务水平]]-MIN(表1[财务水平]))/(MAX(表1[财务水平])-MIN(表1[财务水平]))</f>
        <v>0.59188984717809046</v>
      </c>
      <c r="I31" s="1">
        <f>(表1[[#This Row],[管理水平]]-MIN(表1[管理水平]))/(MAX(表1[管理水平])-MIN(表1[管理水平]))</f>
        <v>0.75</v>
      </c>
      <c r="J31" s="1">
        <f>(表1[[#This Row],[信用水平]]-MIN(表1[信用水平]))/(MAX(表1[信用水平])-MIN(表1[信用水平]))</f>
        <v>0.5</v>
      </c>
    </row>
    <row r="32" spans="1:10" x14ac:dyDescent="0.3">
      <c r="A32" s="1">
        <f>(表1[[#This Row],[质量认证]]-MIN(表1[质量认证]))/(MAX(表1[质量认证])-MIN(表1[质量认证]))</f>
        <v>0.5</v>
      </c>
      <c r="B32" s="1">
        <f>(表1[[#This Row],[产品合格率]]-MIN(表1[产品合格率]))/(MAX(表1[产品合格率])-MIN(表1[产品合格率]))</f>
        <v>0.74419871720918362</v>
      </c>
      <c r="C32" s="1">
        <f>(表1[[#This Row],[价格比率]]-MIN(表1[价格比率]))/(MAX(表1[价格比率])-MIN(表1[价格比率]))</f>
        <v>0.79396984924623126</v>
      </c>
      <c r="D32" s="1">
        <f>(表1[[#This Row],[订单满足率]]-MIN(表1[订单满足率]))/(MAX(表1[订单满足率])-MIN(表1[订单满足率]))</f>
        <v>0.49738870927629958</v>
      </c>
      <c r="E32" s="1">
        <f>(表1[[#This Row],[供货时效]]-MIN(表1[供货时效]))/(MAX(表1[供货时效])-MIN(表1[供货时效]))</f>
        <v>0.5</v>
      </c>
      <c r="F32" s="1">
        <f>表1[[#This Row],[售前服务]]</f>
        <v>1</v>
      </c>
      <c r="G32" s="1">
        <f>(表1[[#This Row],[售后服务]]-MIN(表1[售后服务]))/(MAX(表1[售后服务])-MIN(表1[售后服务]))</f>
        <v>1</v>
      </c>
      <c r="H32" s="1">
        <f>(表1[[#This Row],[财务水平]]-MIN(表1[财务水平]))/(MAX(表1[财务水平])-MIN(表1[财务水平]))</f>
        <v>0.27813587532153122</v>
      </c>
      <c r="I32" s="1">
        <f>(表1[[#This Row],[管理水平]]-MIN(表1[管理水平]))/(MAX(表1[管理水平])-MIN(表1[管理水平]))</f>
        <v>1</v>
      </c>
      <c r="J32" s="1">
        <f>(表1[[#This Row],[信用水平]]-MIN(表1[信用水平]))/(MAX(表1[信用水平])-MIN(表1[信用水平]))</f>
        <v>1</v>
      </c>
    </row>
    <row r="33" spans="1:10" x14ac:dyDescent="0.3">
      <c r="A33" s="1">
        <f>(表1[[#This Row],[质量认证]]-MIN(表1[质量认证]))/(MAX(表1[质量认证])-MIN(表1[质量认证]))</f>
        <v>0.5</v>
      </c>
      <c r="B33" s="1">
        <f>(表1[[#This Row],[产品合格率]]-MIN(表1[产品合格率]))/(MAX(表1[产品合格率])-MIN(表1[产品合格率]))</f>
        <v>0.76182205471626374</v>
      </c>
      <c r="C33" s="1">
        <f>(表1[[#This Row],[价格比率]]-MIN(表1[价格比率]))/(MAX(表1[价格比率])-MIN(表1[价格比率]))</f>
        <v>0.75376884422110546</v>
      </c>
      <c r="D33" s="1">
        <f>(表1[[#This Row],[订单满足率]]-MIN(表1[订单满足率]))/(MAX(表1[订单满足率])-MIN(表1[订单满足率]))</f>
        <v>0.94503854762496886</v>
      </c>
      <c r="E33" s="1">
        <f>(表1[[#This Row],[供货时效]]-MIN(表1[供货时效]))/(MAX(表1[供货时效])-MIN(表1[供货时效]))</f>
        <v>0.66666666666666663</v>
      </c>
      <c r="F33" s="1">
        <f>表1[[#This Row],[售前服务]]</f>
        <v>0.75</v>
      </c>
      <c r="G33" s="1">
        <f>(表1[[#This Row],[售后服务]]-MIN(表1[售后服务]))/(MAX(表1[售后服务])-MIN(表1[售后服务]))</f>
        <v>0.6</v>
      </c>
      <c r="H33" s="1">
        <f>(表1[[#This Row],[财务水平]]-MIN(表1[财务水平]))/(MAX(表1[财务水平])-MIN(表1[财务水平]))</f>
        <v>8.4188228173702487E-2</v>
      </c>
      <c r="I33" s="1">
        <f>(表1[[#This Row],[管理水平]]-MIN(表1[管理水平]))/(MAX(表1[管理水平])-MIN(表1[管理水平]))</f>
        <v>0.75</v>
      </c>
      <c r="J33" s="1">
        <f>(表1[[#This Row],[信用水平]]-MIN(表1[信用水平]))/(MAX(表1[信用水平])-MIN(表1[信用水平]))</f>
        <v>0.5</v>
      </c>
    </row>
    <row r="34" spans="1:10" x14ac:dyDescent="0.3">
      <c r="A34" s="1">
        <f>(表1[[#This Row],[质量认证]]-MIN(表1[质量认证]))/(MAX(表1[质量认证])-MIN(表1[质量认证]))</f>
        <v>0.5</v>
      </c>
      <c r="B34" s="1">
        <f>(表1[[#This Row],[产品合格率]]-MIN(表1[产品合格率]))/(MAX(表1[产品合格率])-MIN(表1[产品合格率]))</f>
        <v>0.87071497830668276</v>
      </c>
      <c r="C34" s="1">
        <f>(表1[[#This Row],[价格比率]]-MIN(表1[价格比率]))/(MAX(表1[价格比率])-MIN(表1[价格比率]))</f>
        <v>0.73366834170854311</v>
      </c>
      <c r="D34" s="1">
        <f>(表1[[#This Row],[订单满足率]]-MIN(表1[订单满足率]))/(MAX(表1[订单满足率])-MIN(表1[订单满足率]))</f>
        <v>0.94826290451432371</v>
      </c>
      <c r="E34" s="1">
        <f>(表1[[#This Row],[供货时效]]-MIN(表1[供货时效]))/(MAX(表1[供货时效])-MIN(表1[供货时效]))</f>
        <v>0.62120498940927271</v>
      </c>
      <c r="F34" s="1">
        <f>表1[[#This Row],[售前服务]]</f>
        <v>0.5</v>
      </c>
      <c r="G34" s="1">
        <f>(表1[[#This Row],[售后服务]]-MIN(表1[售后服务]))/(MAX(表1[售后服务])-MIN(表1[售后服务]))</f>
        <v>0.4</v>
      </c>
      <c r="H34" s="1">
        <f>(表1[[#This Row],[财务水平]]-MIN(表1[财务水平]))/(MAX(表1[财务水平])-MIN(表1[财务水平]))</f>
        <v>0.9627175064306247</v>
      </c>
      <c r="I34" s="1">
        <f>(表1[[#This Row],[管理水平]]-MIN(表1[管理水平]))/(MAX(表1[管理水平])-MIN(表1[管理水平]))</f>
        <v>1</v>
      </c>
      <c r="J34" s="1">
        <f>(表1[[#This Row],[信用水平]]-MIN(表1[信用水平]))/(MAX(表1[信用水平])-MIN(表1[信用水平]))</f>
        <v>0.5</v>
      </c>
    </row>
    <row r="35" spans="1:10" x14ac:dyDescent="0.3">
      <c r="A35" s="1">
        <f>(表1[[#This Row],[质量认证]]-MIN(表1[质量认证]))/(MAX(表1[质量认证])-MIN(表1[质量认证]))</f>
        <v>0.5</v>
      </c>
      <c r="B35" s="1">
        <f>(表1[[#This Row],[产品合格率]]-MIN(表1[产品合格率]))/(MAX(表1[产品合格率])-MIN(表1[产品合格率]))</f>
        <v>0.5</v>
      </c>
      <c r="C35" s="1">
        <f>(表1[[#This Row],[价格比率]]-MIN(表1[价格比率]))/(MAX(表1[价格比率])-MIN(表1[价格比率]))</f>
        <v>0.19095477386934717</v>
      </c>
      <c r="D35" s="1">
        <f>(表1[[#This Row],[订单满足率]]-MIN(表1[订单满足率]))/(MAX(表1[订单满足率])-MIN(表1[订单满足率]))</f>
        <v>0.67601840338224328</v>
      </c>
      <c r="E35" s="1">
        <f>(表1[[#This Row],[供货时效]]-MIN(表1[供货时效]))/(MAX(表1[供货时效])-MIN(表1[供货时效]))</f>
        <v>0.41666666666666669</v>
      </c>
      <c r="F35" s="1">
        <f>表1[[#This Row],[售前服务]]</f>
        <v>0.5</v>
      </c>
      <c r="G35" s="1">
        <f>(表1[[#This Row],[售后服务]]-MIN(表1[售后服务]))/(MAX(表1[售后服务])-MIN(表1[售后服务]))</f>
        <v>0.2</v>
      </c>
      <c r="H35" s="1">
        <f>(表1[[#This Row],[财务水平]]-MIN(表1[财务水平]))/(MAX(表1[财务水平])-MIN(表1[财务水平]))</f>
        <v>0.36180965350279926</v>
      </c>
      <c r="I35" s="1">
        <f>(表1[[#This Row],[管理水平]]-MIN(表1[管理水平]))/(MAX(表1[管理水平])-MIN(表1[管理水平]))</f>
        <v>0.5</v>
      </c>
      <c r="J35" s="1">
        <f>(表1[[#This Row],[信用水平]]-MIN(表1[信用水平]))/(MAX(表1[信用水平])-MIN(表1[信用水平]))</f>
        <v>0.5</v>
      </c>
    </row>
    <row r="36" spans="1:10" x14ac:dyDescent="0.3">
      <c r="A36" s="1">
        <f>(表1[[#This Row],[质量认证]]-MIN(表1[质量认证]))/(MAX(表1[质量认证])-MIN(表1[质量认证]))</f>
        <v>0.5</v>
      </c>
      <c r="B36" s="1">
        <f>(表1[[#This Row],[产品合格率]]-MIN(表1[产品合格率]))/(MAX(表1[产品合格率])-MIN(表1[产品合格率]))</f>
        <v>0.86049958395390336</v>
      </c>
      <c r="C36" s="1">
        <f>(表1[[#This Row],[价格比率]]-MIN(表1[价格比率]))/(MAX(表1[价格比率])-MIN(表1[价格比率]))</f>
        <v>0.30150753768844202</v>
      </c>
      <c r="D36" s="1">
        <f>(表1[[#This Row],[订单满足率]]-MIN(表1[订单满足率]))/(MAX(表1[订单满足率])-MIN(表1[订单满足率]))</f>
        <v>0.87537304153195716</v>
      </c>
      <c r="E36" s="1">
        <f>(表1[[#This Row],[供货时效]]-MIN(表1[供货时效]))/(MAX(表1[供货时效])-MIN(表1[供货时效]))</f>
        <v>0.67499999999999993</v>
      </c>
      <c r="F36" s="1">
        <f>表1[[#This Row],[售前服务]]</f>
        <v>0.75</v>
      </c>
      <c r="G36" s="1">
        <f>(表1[[#This Row],[售后服务]]-MIN(表1[售后服务]))/(MAX(表1[售后服务])-MIN(表1[售后服务]))</f>
        <v>0.6</v>
      </c>
      <c r="H36" s="1">
        <f>(表1[[#This Row],[财务水平]]-MIN(表1[财务水平]))/(MAX(表1[财务水平])-MIN(表1[财务水平]))</f>
        <v>0.56153729762445159</v>
      </c>
      <c r="I36" s="1">
        <f>(表1[[#This Row],[管理水平]]-MIN(表1[管理水平]))/(MAX(表1[管理水平])-MIN(表1[管理水平]))</f>
        <v>0.75</v>
      </c>
      <c r="J36" s="1">
        <f>(表1[[#This Row],[信用水平]]-MIN(表1[信用水平]))/(MAX(表1[信用水平])-MIN(表1[信用水平]))</f>
        <v>0.5</v>
      </c>
    </row>
    <row r="37" spans="1:10" x14ac:dyDescent="0.3">
      <c r="A37" s="1">
        <f>(表1[[#This Row],[质量认证]]-MIN(表1[质量认证]))/(MAX(表1[质量认证])-MIN(表1[质量认证]))</f>
        <v>0</v>
      </c>
      <c r="B37" s="1">
        <f>(表1[[#This Row],[产品合格率]]-MIN(表1[产品合格率]))/(MAX(表1[产品合格率])-MIN(表1[产品合格率]))</f>
        <v>0.57607711065836242</v>
      </c>
      <c r="C37" s="1">
        <f>(表1[[#This Row],[价格比率]]-MIN(表1[价格比率]))/(MAX(表1[价格比率])-MIN(表1[价格比率]))</f>
        <v>6.0301507537688447E-2</v>
      </c>
      <c r="D37" s="1">
        <f>(表1[[#This Row],[订单满足率]]-MIN(表1[订单满足率]))/(MAX(表1[订单满足率])-MIN(表1[订单满足率]))</f>
        <v>0.96720834042330384</v>
      </c>
      <c r="E37" s="1">
        <f>(表1[[#This Row],[供货时效]]-MIN(表1[供货时效]))/(MAX(表1[供货时效])-MIN(表1[供货时效]))</f>
        <v>0.75</v>
      </c>
      <c r="F37" s="1">
        <f>表1[[#This Row],[售前服务]]</f>
        <v>0.75</v>
      </c>
      <c r="G37" s="1">
        <f>(表1[[#This Row],[售后服务]]-MIN(表1[售后服务]))/(MAX(表1[售后服务])-MIN(表1[售后服务]))</f>
        <v>0.6</v>
      </c>
      <c r="H37" s="1">
        <f>(表1[[#This Row],[财务水平]]-MIN(表1[财务水平]))/(MAX(表1[财务水平])-MIN(表1[财务水平]))</f>
        <v>0.53160841277046456</v>
      </c>
      <c r="I37" s="1">
        <f>(表1[[#This Row],[管理水平]]-MIN(表1[管理水平]))/(MAX(表1[管理水平])-MIN(表1[管理水平]))</f>
        <v>0.5</v>
      </c>
      <c r="J37" s="1">
        <f>(表1[[#This Row],[信用水平]]-MIN(表1[信用水平]))/(MAX(表1[信用水平])-MIN(表1[信用水平]))</f>
        <v>0.5</v>
      </c>
    </row>
    <row r="38" spans="1:10" x14ac:dyDescent="0.3">
      <c r="A38" s="1">
        <f>(表1[[#This Row],[质量认证]]-MIN(表1[质量认证]))/(MAX(表1[质量认证])-MIN(表1[质量认证]))</f>
        <v>0.5</v>
      </c>
      <c r="B38" s="1">
        <f>(表1[[#This Row],[产品合格率]]-MIN(表1[产品合格率]))/(MAX(表1[产品合格率])-MIN(表1[产品合格率]))</f>
        <v>0.74999999999999978</v>
      </c>
      <c r="C38" s="1">
        <f>(表1[[#This Row],[价格比率]]-MIN(表1[价格比率]))/(MAX(表1[价格比率])-MIN(表1[价格比率]))</f>
        <v>0.22110552763819072</v>
      </c>
      <c r="D38" s="1">
        <f>(表1[[#This Row],[订单满足率]]-MIN(表1[订单满足率]))/(MAX(表1[订单满足率])-MIN(表1[订单满足率]))</f>
        <v>0.99475903548915579</v>
      </c>
      <c r="E38" s="1">
        <f>(表1[[#This Row],[供货时效]]-MIN(表1[供货时效]))/(MAX(表1[供货时效])-MIN(表1[供货时效]))</f>
        <v>0.66666666666666663</v>
      </c>
      <c r="F38" s="1">
        <f>表1[[#This Row],[售前服务]]</f>
        <v>1</v>
      </c>
      <c r="G38" s="1">
        <f>(表1[[#This Row],[售后服务]]-MIN(表1[售后服务]))/(MAX(表1[售后服务])-MIN(表1[售后服务]))</f>
        <v>0.8</v>
      </c>
      <c r="H38" s="1">
        <f>(表1[[#This Row],[财务水平]]-MIN(表1[财务水平]))/(MAX(表1[财务水平])-MIN(表1[财务水平]))</f>
        <v>0.69838099561204403</v>
      </c>
      <c r="I38" s="1">
        <f>(表1[[#This Row],[管理水平]]-MIN(表1[管理水平]))/(MAX(表1[管理水平])-MIN(表1[管理水平]))</f>
        <v>0.75</v>
      </c>
      <c r="J38" s="1">
        <f>(表1[[#This Row],[信用水平]]-MIN(表1[信用水平]))/(MAX(表1[信用水平])-MIN(表1[信用水平]))</f>
        <v>0.5</v>
      </c>
    </row>
    <row r="39" spans="1:10" x14ac:dyDescent="0.3">
      <c r="A39" s="1">
        <f>(表1[[#This Row],[质量认证]]-MIN(表1[质量认证]))/(MAX(表1[质量认证])-MIN(表1[质量认证]))</f>
        <v>0</v>
      </c>
      <c r="B39" s="1">
        <f>(表1[[#This Row],[产品合格率]]-MIN(表1[产品合格率]))/(MAX(表1[产品合格率])-MIN(表1[产品合格率]))</f>
        <v>0.65000000000000013</v>
      </c>
      <c r="C39" s="1">
        <f>(表1[[#This Row],[价格比率]]-MIN(表1[价格比率]))/(MAX(表1[价格比率])-MIN(表1[价格比率]))</f>
        <v>0.15075376884422145</v>
      </c>
      <c r="D39" s="1">
        <f>(表1[[#This Row],[订单满足率]]-MIN(表1[订单满足率]))/(MAX(表1[订单满足率])-MIN(表1[订单满足率]))</f>
        <v>0.84803865074214024</v>
      </c>
      <c r="E39" s="1">
        <f>(表1[[#This Row],[供货时效]]-MIN(表1[供货时效]))/(MAX(表1[供货时效])-MIN(表1[供货时效]))</f>
        <v>0.75300954753009552</v>
      </c>
      <c r="F39" s="1">
        <f>表1[[#This Row],[售前服务]]</f>
        <v>0.75</v>
      </c>
      <c r="G39" s="1">
        <f>(表1[[#This Row],[售后服务]]-MIN(表1[售后服务]))/(MAX(表1[售后服务])-MIN(表1[售后服务]))</f>
        <v>0.8</v>
      </c>
      <c r="H39" s="1">
        <f>(表1[[#This Row],[财务水平]]-MIN(表1[财务水平]))/(MAX(表1[财务水平])-MIN(表1[财务水平]))</f>
        <v>0</v>
      </c>
      <c r="I39" s="1">
        <f>(表1[[#This Row],[管理水平]]-MIN(表1[管理水平]))/(MAX(表1[管理水平])-MIN(表1[管理水平]))</f>
        <v>0.5</v>
      </c>
      <c r="J39" s="1">
        <f>(表1[[#This Row],[信用水平]]-MIN(表1[信用水平]))/(MAX(表1[信用水平])-MIN(表1[信用水平]))</f>
        <v>0.5</v>
      </c>
    </row>
    <row r="40" spans="1:10" x14ac:dyDescent="0.3">
      <c r="A40" s="1">
        <f>(表1[[#This Row],[质量认证]]-MIN(表1[质量认证]))/(MAX(表1[质量认证])-MIN(表1[质量认证]))</f>
        <v>0.5</v>
      </c>
      <c r="B40" s="1">
        <f>(表1[[#This Row],[产品合格率]]-MIN(表1[产品合格率]))/(MAX(表1[产品合格率])-MIN(表1[产品合格率]))</f>
        <v>0.74999999999999978</v>
      </c>
      <c r="C40" s="1">
        <f>(表1[[#This Row],[价格比率]]-MIN(表1[价格比率]))/(MAX(表1[价格比率])-MIN(表1[价格比率]))</f>
        <v>0.48241206030150796</v>
      </c>
      <c r="D40" s="1">
        <f>(表1[[#This Row],[订单满足率]]-MIN(表1[订单满足率]))/(MAX(表1[订单满足率])-MIN(表1[订单满足率]))</f>
        <v>0.58443131895050582</v>
      </c>
      <c r="E40" s="1">
        <f>(表1[[#This Row],[供货时效]]-MIN(表1[供货时效]))/(MAX(表1[供货时效])-MIN(表1[供货时效]))</f>
        <v>0.83333333333333337</v>
      </c>
      <c r="F40" s="1">
        <f>表1[[#This Row],[售前服务]]</f>
        <v>1</v>
      </c>
      <c r="G40" s="1">
        <f>(表1[[#This Row],[售后服务]]-MIN(表1[售后服务]))/(MAX(表1[售后服务])-MIN(表1[售后服务]))</f>
        <v>1</v>
      </c>
      <c r="H40" s="1">
        <f>(表1[[#This Row],[财务水平]]-MIN(表1[财务水平]))/(MAX(表1[财务水平])-MIN(表1[财务水平]))</f>
        <v>8.8485398698744153E-2</v>
      </c>
      <c r="I40" s="1">
        <f>(表1[[#This Row],[管理水平]]-MIN(表1[管理水平]))/(MAX(表1[管理水平])-MIN(表1[管理水平]))</f>
        <v>1</v>
      </c>
      <c r="J40" s="1">
        <f>(表1[[#This Row],[信用水平]]-MIN(表1[信用水平]))/(MAX(表1[信用水平])-MIN(表1[信用水平]))</f>
        <v>0</v>
      </c>
    </row>
    <row r="41" spans="1:10" x14ac:dyDescent="0.3">
      <c r="A41" s="1">
        <f>(表1[[#This Row],[质量认证]]-MIN(表1[质量认证]))/(MAX(表1[质量认证])-MIN(表1[质量认证]))</f>
        <v>1</v>
      </c>
      <c r="B41" s="1">
        <f>(表1[[#This Row],[产品合格率]]-MIN(表1[产品合格率]))/(MAX(表1[产品合格率])-MIN(表1[产品合格率]))</f>
        <v>0.95447435294352867</v>
      </c>
      <c r="C41" s="1">
        <f>(表1[[#This Row],[价格比率]]-MIN(表1[价格比率]))/(MAX(表1[价格比率])-MIN(表1[价格比率]))</f>
        <v>9.0452261306532555E-2</v>
      </c>
      <c r="D41" s="1">
        <f>(表1[[#This Row],[订单满足率]]-MIN(表1[订单满足率]))/(MAX(表1[订单满足率])-MIN(表1[订单满足率]))</f>
        <v>0.93369826039614012</v>
      </c>
      <c r="E41" s="1">
        <f>(表1[[#This Row],[供货时效]]-MIN(表1[供货时效]))/(MAX(表1[供货时效])-MIN(表1[供货时效]))</f>
        <v>0.67377293009419936</v>
      </c>
      <c r="F41" s="1">
        <f>表1[[#This Row],[售前服务]]</f>
        <v>1</v>
      </c>
      <c r="G41" s="1">
        <f>(表1[[#This Row],[售后服务]]-MIN(表1[售后服务]))/(MAX(表1[售后服务])-MIN(表1[售后服务]))</f>
        <v>1</v>
      </c>
      <c r="H41" s="1">
        <f>(表1[[#This Row],[财务水平]]-MIN(表1[财务水平]))/(MAX(表1[财务水平])-MIN(表1[财务水平]))</f>
        <v>0.25398698744136783</v>
      </c>
      <c r="I41" s="1">
        <f>(表1[[#This Row],[管理水平]]-MIN(表1[管理水平]))/(MAX(表1[管理水平])-MIN(表1[管理水平]))</f>
        <v>0.75</v>
      </c>
      <c r="J41" s="1">
        <f>(表1[[#This Row],[信用水平]]-MIN(表1[信用水平]))/(MAX(表1[信用水平])-MIN(表1[信用水平]))</f>
        <v>1</v>
      </c>
    </row>
    <row r="42" spans="1:10" x14ac:dyDescent="0.3">
      <c r="A42" s="1">
        <f>(表1[[#This Row],[质量认证]]-MIN(表1[质量认证]))/(MAX(表1[质量认证])-MIN(表1[质量认证]))</f>
        <v>0.5</v>
      </c>
      <c r="B42" s="1">
        <f>(表1[[#This Row],[产品合格率]]-MIN(表1[产品合格率]))/(MAX(表1[产品合格率])-MIN(表1[产品合格率]))</f>
        <v>0.60000000000000009</v>
      </c>
      <c r="C42" s="1">
        <f>(表1[[#This Row],[价格比率]]-MIN(表1[价格比率]))/(MAX(表1[价格比率])-MIN(表1[价格比率]))</f>
        <v>0.61306532663316615</v>
      </c>
      <c r="D42" s="1">
        <f>(表1[[#This Row],[订单满足率]]-MIN(表1[订单满足率]))/(MAX(表1[订单满足率])-MIN(表1[订单满足率]))</f>
        <v>0.94461853049269118</v>
      </c>
      <c r="E42" s="1">
        <f>(表1[[#This Row],[供货时效]]-MIN(表1[供货时效]))/(MAX(表1[供货时效])-MIN(表1[供货时效]))</f>
        <v>0.66666666666666663</v>
      </c>
      <c r="F42" s="1">
        <f>表1[[#This Row],[售前服务]]</f>
        <v>1</v>
      </c>
      <c r="G42" s="1">
        <f>(表1[[#This Row],[售后服务]]-MIN(表1[售后服务]))/(MAX(表1[售后服务])-MIN(表1[售后服务]))</f>
        <v>0.6</v>
      </c>
      <c r="H42" s="1">
        <f>(表1[[#This Row],[财务水平]]-MIN(表1[财务水平]))/(MAX(表1[财务水平])-MIN(表1[财务水平]))</f>
        <v>0.20018157058556513</v>
      </c>
      <c r="I42" s="1">
        <f>(表1[[#This Row],[管理水平]]-MIN(表1[管理水平]))/(MAX(表1[管理水平])-MIN(表1[管理水平]))</f>
        <v>0.5</v>
      </c>
      <c r="J42" s="1">
        <f>(表1[[#This Row],[信用水平]]-MIN(表1[信用水平]))/(MAX(表1[信用水平])-MIN(表1[信用水平]))</f>
        <v>0.5</v>
      </c>
    </row>
    <row r="43" spans="1:10" x14ac:dyDescent="0.3">
      <c r="A43" s="1">
        <f>(表1[[#This Row],[质量认证]]-MIN(表1[质量认证]))/(MAX(表1[质量认证])-MIN(表1[质量认证]))</f>
        <v>0.5</v>
      </c>
      <c r="B43" s="1">
        <f>(表1[[#This Row],[产品合格率]]-MIN(表1[产品合格率]))/(MAX(表1[产品合格率])-MIN(表1[产品合格率]))</f>
        <v>0.69999999999999962</v>
      </c>
      <c r="C43" s="1">
        <f>(表1[[#This Row],[价格比率]]-MIN(表1[价格比率]))/(MAX(表1[价格比率])-MIN(表1[价格比率]))</f>
        <v>3.015075376884449E-2</v>
      </c>
      <c r="D43" s="1">
        <f>(表1[[#This Row],[订单满足率]]-MIN(表1[订单满足率]))/(MAX(表1[订单满足率])-MIN(表1[订单满足率]))</f>
        <v>0.98038053843704209</v>
      </c>
      <c r="E43" s="1">
        <f>(表1[[#This Row],[供货时效]]-MIN(表1[供货时效]))/(MAX(表1[供货时效])-MIN(表1[供货时效]))</f>
        <v>0.58333333333333337</v>
      </c>
      <c r="F43" s="1">
        <f>表1[[#This Row],[售前服务]]</f>
        <v>1</v>
      </c>
      <c r="G43" s="1">
        <f>(表1[[#This Row],[售后服务]]-MIN(表1[售后服务]))/(MAX(表1[售后服务])-MIN(表1[售后服务]))</f>
        <v>0.6</v>
      </c>
      <c r="H43" s="1">
        <f>(表1[[#This Row],[财务水平]]-MIN(表1[财务水平]))/(MAX(表1[财务水平])-MIN(表1[财务水平]))</f>
        <v>0.32867302163716144</v>
      </c>
      <c r="I43" s="1">
        <f>(表1[[#This Row],[管理水平]]-MIN(表1[管理水平]))/(MAX(表1[管理水平])-MIN(表1[管理水平]))</f>
        <v>0.75</v>
      </c>
      <c r="J43" s="1">
        <f>(表1[[#This Row],[信用水平]]-MIN(表1[信用水平]))/(MAX(表1[信用水平])-MIN(表1[信用水平]))</f>
        <v>0.5</v>
      </c>
    </row>
    <row r="44" spans="1:10" x14ac:dyDescent="0.3">
      <c r="A44" s="1">
        <f>(表1[[#This Row],[质量认证]]-MIN(表1[质量认证]))/(MAX(表1[质量认证])-MIN(表1[质量认证]))</f>
        <v>0.5</v>
      </c>
      <c r="B44" s="1">
        <f>(表1[[#This Row],[产品合格率]]-MIN(表1[产品合格率]))/(MAX(表1[产品合格率])-MIN(表1[产品合格率]))</f>
        <v>0.60000000000000009</v>
      </c>
      <c r="C44" s="1">
        <f>(表1[[#This Row],[价格比率]]-MIN(表1[价格比率]))/(MAX(表1[价格比率])-MIN(表1[价格比率]))</f>
        <v>0.66331658291457296</v>
      </c>
      <c r="D44" s="1">
        <f>(表1[[#This Row],[订单满足率]]-MIN(表1[订单满足率]))/(MAX(表1[订单满足率])-MIN(表1[订单满足率]))</f>
        <v>1</v>
      </c>
      <c r="E44" s="1">
        <f>(表1[[#This Row],[供货时效]]-MIN(表1[供货时效]))/(MAX(表1[供货时效])-MIN(表1[供货时效]))</f>
        <v>0.5</v>
      </c>
      <c r="F44" s="1">
        <f>表1[[#This Row],[售前服务]]</f>
        <v>1</v>
      </c>
      <c r="G44" s="1">
        <f>(表1[[#This Row],[售后服务]]-MIN(表1[售后服务]))/(MAX(表1[售后服务])-MIN(表1[售后服务]))</f>
        <v>0.6</v>
      </c>
      <c r="H44" s="1">
        <f>(表1[[#This Row],[财务水平]]-MIN(表1[财务水平]))/(MAX(表1[财务水平])-MIN(表1[财务水平]))</f>
        <v>0.25695264033893173</v>
      </c>
      <c r="I44" s="1">
        <f>(表1[[#This Row],[管理水平]]-MIN(表1[管理水平]))/(MAX(表1[管理水平])-MIN(表1[管理水平]))</f>
        <v>0.75</v>
      </c>
      <c r="J44" s="1">
        <f>(表1[[#This Row],[信用水平]]-MIN(表1[信用水平]))/(MAX(表1[信用水平])-MIN(表1[信用水平]))</f>
        <v>0.5</v>
      </c>
    </row>
    <row r="45" spans="1:10" x14ac:dyDescent="0.3">
      <c r="A45" s="1">
        <f>(表1[[#This Row],[质量认证]]-MIN(表1[质量认证]))/(MAX(表1[质量认证])-MIN(表1[质量认证]))</f>
        <v>0.5</v>
      </c>
      <c r="B45" s="1">
        <f>(表1[[#This Row],[产品合格率]]-MIN(表1[产品合格率]))/(MAX(表1[产品合格率])-MIN(表1[产品合格率]))</f>
        <v>0.69021698710659785</v>
      </c>
      <c r="C45" s="1">
        <f>(表1[[#This Row],[价格比率]]-MIN(表1[价格比率]))/(MAX(表1[价格比率])-MIN(表1[价格比率]))</f>
        <v>0.50251256281407042</v>
      </c>
      <c r="D45" s="1">
        <f>(表1[[#This Row],[订单满足率]]-MIN(表1[订单满足率]))/(MAX(表1[订单满足率])-MIN(表1[订单满足率]))</f>
        <v>0.82602920035666505</v>
      </c>
      <c r="E45" s="1">
        <f>(表1[[#This Row],[供货时效]]-MIN(表1[供货时效]))/(MAX(表1[供货时效])-MIN(表1[供货时效]))</f>
        <v>0.58333333333333337</v>
      </c>
      <c r="F45" s="1">
        <f>表1[[#This Row],[售前服务]]</f>
        <v>0.75</v>
      </c>
      <c r="G45" s="1">
        <f>(表1[[#This Row],[售后服务]]-MIN(表1[售后服务]))/(MAX(表1[售后服务])-MIN(表1[售后服务]))</f>
        <v>0.6</v>
      </c>
      <c r="H45" s="1">
        <f>(表1[[#This Row],[财务水平]]-MIN(表1[财务水平]))/(MAX(表1[财务水平])-MIN(表1[财务水平]))</f>
        <v>0.659434105008322</v>
      </c>
      <c r="I45" s="1">
        <f>(表1[[#This Row],[管理水平]]-MIN(表1[管理水平]))/(MAX(表1[管理水平])-MIN(表1[管理水平]))</f>
        <v>0.75</v>
      </c>
      <c r="J45" s="1">
        <f>(表1[[#This Row],[信用水平]]-MIN(表1[信用水平]))/(MAX(表1[信用水平])-MIN(表1[信用水平]))</f>
        <v>0</v>
      </c>
    </row>
    <row r="46" spans="1:10" x14ac:dyDescent="0.3">
      <c r="A46" s="1">
        <f>(表1[[#This Row],[质量认证]]-MIN(表1[质量认证]))/(MAX(表1[质量认证])-MIN(表1[质量认证]))</f>
        <v>1</v>
      </c>
      <c r="B46" s="1">
        <f>(表1[[#This Row],[产品合格率]]-MIN(表1[产品合格率]))/(MAX(表1[产品合格率])-MIN(表1[产品合格率]))</f>
        <v>0.92423253853136511</v>
      </c>
      <c r="C46" s="1">
        <f>(表1[[#This Row],[价格比率]]-MIN(表1[价格比率]))/(MAX(表1[价格比率])-MIN(表1[价格比率]))</f>
        <v>0.88442211055276365</v>
      </c>
      <c r="D46" s="1">
        <f>(表1[[#This Row],[订单满足率]]-MIN(表1[订单满足率]))/(MAX(表1[订单满足率])-MIN(表1[订单满足率]))</f>
        <v>0.99447413275425967</v>
      </c>
      <c r="E46" s="1">
        <f>(表1[[#This Row],[供货时效]]-MIN(表1[供货时效]))/(MAX(表1[供货时效])-MIN(表1[供货时效]))</f>
        <v>0.83333333333333337</v>
      </c>
      <c r="F46" s="1">
        <f>表1[[#This Row],[售前服务]]</f>
        <v>1</v>
      </c>
      <c r="G46" s="1">
        <f>(表1[[#This Row],[售后服务]]-MIN(表1[售后服务]))/(MAX(表1[售后服务])-MIN(表1[售后服务]))</f>
        <v>0.8</v>
      </c>
      <c r="H46" s="1">
        <f>(表1[[#This Row],[财务水平]]-MIN(表1[财务水平]))/(MAX(表1[财务水平])-MIN(表1[财务水平]))</f>
        <v>1</v>
      </c>
      <c r="I46" s="1">
        <f>(表1[[#This Row],[管理水平]]-MIN(表1[管理水平]))/(MAX(表1[管理水平])-MIN(表1[管理水平]))</f>
        <v>1</v>
      </c>
      <c r="J46" s="1">
        <f>(表1[[#This Row],[信用水平]]-MIN(表1[信用水平]))/(MAX(表1[信用水平])-MIN(表1[信用水平]))</f>
        <v>1</v>
      </c>
    </row>
    <row r="47" spans="1:10" x14ac:dyDescent="0.3">
      <c r="A47" s="1">
        <f>(表1[[#This Row],[质量认证]]-MIN(表1[质量认证]))/(MAX(表1[质量认证])-MIN(表1[质量认证]))</f>
        <v>0</v>
      </c>
      <c r="B47" s="1">
        <f>(表1[[#This Row],[产品合格率]]-MIN(表1[产品合格率]))/(MAX(表1[产品合格率])-MIN(表1[产品合格率]))</f>
        <v>0</v>
      </c>
      <c r="C47" s="1">
        <f>(表1[[#This Row],[价格比率]]-MIN(表1[价格比率]))/(MAX(表1[价格比率])-MIN(表1[价格比率]))</f>
        <v>0.66834170854271358</v>
      </c>
      <c r="D47" s="1">
        <f>(表1[[#This Row],[订单满足率]]-MIN(表1[订单满足率]))/(MAX(表1[订单满足率])-MIN(表1[订单满足率]))</f>
        <v>0.49738870927629958</v>
      </c>
      <c r="E47" s="1">
        <f>(表1[[#This Row],[供货时效]]-MIN(表1[供货时效]))/(MAX(表1[供货时效])-MIN(表1[供货时效]))</f>
        <v>0</v>
      </c>
      <c r="F47" s="1">
        <f>表1[[#This Row],[售前服务]]</f>
        <v>0.75</v>
      </c>
      <c r="G47" s="1">
        <f>(表1[[#This Row],[售后服务]]-MIN(表1[售后服务]))/(MAX(表1[售后服务])-MIN(表1[售后服务]))</f>
        <v>0</v>
      </c>
      <c r="H47" s="1">
        <f>(表1[[#This Row],[财务水平]]-MIN(表1[财务水平]))/(MAX(表1[财务水平])-MIN(表1[财务水平]))</f>
        <v>0.10691481313360569</v>
      </c>
      <c r="I47" s="1">
        <f>(表1[[#This Row],[管理水平]]-MIN(表1[管理水平]))/(MAX(表1[管理水平])-MIN(表1[管理水平]))</f>
        <v>0.75</v>
      </c>
      <c r="J47" s="1">
        <f>(表1[[#This Row],[信用水平]]-MIN(表1[信用水平]))/(MAX(表1[信用水平])-MIN(表1[信用水平]))</f>
        <v>0</v>
      </c>
    </row>
    <row r="48" spans="1:10" x14ac:dyDescent="0.3">
      <c r="A48" s="1">
        <f>(表1[[#This Row],[质量认证]]-MIN(表1[质量认证]))/(MAX(表1[质量认证])-MIN(表1[质量认证]))</f>
        <v>0</v>
      </c>
      <c r="B48" s="1">
        <f>(表1[[#This Row],[产品合格率]]-MIN(表1[产品合格率]))/(MAX(表1[产品合格率])-MIN(表1[产品合格率]))</f>
        <v>0.82428024978944825</v>
      </c>
      <c r="C48" s="1">
        <f>(表1[[#This Row],[价格比率]]-MIN(表1[价格比率]))/(MAX(表1[价格比率])-MIN(表1[价格比率]))</f>
        <v>0.84422110552763807</v>
      </c>
      <c r="D48" s="1">
        <f>(表1[[#This Row],[订单满足率]]-MIN(表1[订单满足率]))/(MAX(表1[订单满足率])-MIN(表1[订单满足率]))</f>
        <v>0.94503854762496886</v>
      </c>
      <c r="E48" s="1">
        <f>(表1[[#This Row],[供货时效]]-MIN(表1[供货时效]))/(MAX(表1[供货时效])-MIN(表1[供货时效]))</f>
        <v>0.58333333333333337</v>
      </c>
      <c r="F48" s="1">
        <f>表1[[#This Row],[售前服务]]</f>
        <v>0.75</v>
      </c>
      <c r="G48" s="1">
        <f>(表1[[#This Row],[售后服务]]-MIN(表1[售后服务]))/(MAX(表1[售后服务])-MIN(表1[售后服务]))</f>
        <v>0.6</v>
      </c>
      <c r="H48" s="1">
        <f>(表1[[#This Row],[财务水平]]-MIN(表1[财务水平]))/(MAX(表1[财务水平])-MIN(表1[财务水平]))</f>
        <v>0.62384627023755479</v>
      </c>
      <c r="I48" s="1">
        <f>(表1[[#This Row],[管理水平]]-MIN(表1[管理水平]))/(MAX(表1[管理水平])-MIN(表1[管理水平]))</f>
        <v>0.75</v>
      </c>
      <c r="J48" s="1">
        <f>(表1[[#This Row],[信用水平]]-MIN(表1[信用水平]))/(MAX(表1[信用水平])-MIN(表1[信用水平]))</f>
        <v>1</v>
      </c>
    </row>
    <row r="49" spans="1:10" x14ac:dyDescent="0.3">
      <c r="A49" s="1">
        <f>(表1[[#This Row],[质量认证]]-MIN(表1[质量认证]))/(MAX(表1[质量认证])-MIN(表1[质量认证]))</f>
        <v>0</v>
      </c>
      <c r="B49" s="1">
        <f>(表1[[#This Row],[产品合格率]]-MIN(表1[产品合格率]))/(MAX(表1[产品合格率])-MIN(表1[产品合格率]))</f>
        <v>0.73874292588880908</v>
      </c>
      <c r="C49" s="1">
        <f>(表1[[#This Row],[价格比率]]-MIN(表1[价格比率]))/(MAX(表1[价格比率])-MIN(表1[价格比率]))</f>
        <v>0.66331658291457296</v>
      </c>
      <c r="D49" s="1">
        <f>(表1[[#This Row],[订单满足率]]-MIN(表1[订单满足率]))/(MAX(表1[订单满足率])-MIN(表1[订单满足率]))</f>
        <v>0.58463897869518355</v>
      </c>
      <c r="E49" s="1">
        <f>(表1[[#This Row],[供货时效]]-MIN(表1[供货时效]))/(MAX(表1[供货时效])-MIN(表1[供货时效]))</f>
        <v>0.78724557891224567</v>
      </c>
      <c r="F49" s="1">
        <f>表1[[#This Row],[售前服务]]</f>
        <v>0.5</v>
      </c>
      <c r="G49" s="1">
        <f>(表1[[#This Row],[售后服务]]-MIN(表1[售后服务]))/(MAX(表1[售后服务])-MIN(表1[售后服务]))</f>
        <v>0.2</v>
      </c>
      <c r="H49" s="1">
        <f>(表1[[#This Row],[财务水平]]-MIN(表1[财务水平]))/(MAX(表1[财务水平])-MIN(表1[财务水平]))</f>
        <v>0.27383870479648958</v>
      </c>
      <c r="I49" s="1">
        <f>(表1[[#This Row],[管理水平]]-MIN(表1[管理水平]))/(MAX(表1[管理水平])-MIN(表1[管理水平]))</f>
        <v>0.75</v>
      </c>
      <c r="J49" s="1">
        <f>(表1[[#This Row],[信用水平]]-MIN(表1[信用水平]))/(MAX(表1[信用水平])-MIN(表1[信用水平]))</f>
        <v>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C9D8F-AAD6-4BD0-AF42-F38C1046E650}">
  <dimension ref="A1:L49"/>
  <sheetViews>
    <sheetView zoomScaleNormal="100" workbookViewId="0">
      <selection activeCell="V14" sqref="V14"/>
    </sheetView>
  </sheetViews>
  <sheetFormatPr defaultRowHeight="14" x14ac:dyDescent="0.3"/>
  <cols>
    <col min="1" max="1" width="17.33203125" style="24" customWidth="1"/>
    <col min="2" max="2" width="11.75" style="24" customWidth="1"/>
    <col min="3" max="3" width="12.9140625" style="24" customWidth="1"/>
    <col min="4" max="4" width="11.75" style="24" customWidth="1"/>
    <col min="5" max="5" width="9.9140625" style="12" customWidth="1"/>
    <col min="6" max="6" width="11.6640625" style="24" customWidth="1"/>
    <col min="7" max="7" width="10.75" style="24" customWidth="1"/>
    <col min="8" max="8" width="12.33203125" style="24" customWidth="1"/>
    <col min="9" max="9" width="12.08203125" style="24" customWidth="1"/>
    <col min="10" max="10" width="10.25" style="24" customWidth="1"/>
    <col min="11" max="11" width="8.6640625" style="13"/>
    <col min="12" max="12" width="8.6640625" style="25"/>
    <col min="13" max="16384" width="8.6640625" style="13"/>
  </cols>
  <sheetData>
    <row r="1" spans="1:12" x14ac:dyDescent="0.3">
      <c r="A1" s="16" t="s">
        <v>3</v>
      </c>
      <c r="B1" s="17" t="s">
        <v>0</v>
      </c>
      <c r="C1" s="16" t="s">
        <v>1</v>
      </c>
      <c r="D1" s="18" t="s">
        <v>2</v>
      </c>
      <c r="E1" s="19" t="s">
        <v>10</v>
      </c>
      <c r="F1" s="20" t="s">
        <v>5</v>
      </c>
      <c r="G1" s="16" t="s">
        <v>6</v>
      </c>
      <c r="H1" s="16" t="s">
        <v>8</v>
      </c>
      <c r="I1" s="18" t="s">
        <v>7</v>
      </c>
      <c r="J1" s="21" t="s">
        <v>4</v>
      </c>
      <c r="K1" s="22" t="s">
        <v>9</v>
      </c>
      <c r="L1" s="23" t="s">
        <v>11</v>
      </c>
    </row>
    <row r="2" spans="1:12" x14ac:dyDescent="0.3">
      <c r="A2" s="10">
        <v>2</v>
      </c>
      <c r="B2" s="14">
        <v>0.92</v>
      </c>
      <c r="C2" s="15">
        <v>8.3636363636363634E-2</v>
      </c>
      <c r="D2" s="10">
        <v>0.99477741855259882</v>
      </c>
      <c r="E2" s="15">
        <v>-1</v>
      </c>
      <c r="F2" s="10">
        <v>0.5</v>
      </c>
      <c r="G2" s="15">
        <v>0</v>
      </c>
      <c r="H2" s="10">
        <v>2.1</v>
      </c>
      <c r="I2" s="11">
        <v>0.75</v>
      </c>
      <c r="J2" s="14">
        <v>1</v>
      </c>
      <c r="K2" s="11">
        <v>1</v>
      </c>
      <c r="L2" s="12">
        <f>-表1[[#This Row],[供货时效]]</f>
        <v>1</v>
      </c>
    </row>
    <row r="3" spans="1:12" x14ac:dyDescent="0.3">
      <c r="A3" s="10">
        <v>3</v>
      </c>
      <c r="B3" s="14">
        <v>0.99089487058870573</v>
      </c>
      <c r="C3" s="15">
        <v>0.09</v>
      </c>
      <c r="D3" s="10">
        <v>0.99473104532614764</v>
      </c>
      <c r="E3" s="15">
        <v>-3.21</v>
      </c>
      <c r="F3" s="10">
        <v>0.75</v>
      </c>
      <c r="G3" s="15">
        <v>-1</v>
      </c>
      <c r="H3" s="10">
        <v>0.88890000000000002</v>
      </c>
      <c r="I3" s="11">
        <v>1</v>
      </c>
      <c r="J3" s="14">
        <v>0.75</v>
      </c>
      <c r="K3" s="11">
        <v>3</v>
      </c>
      <c r="L3" s="12">
        <f>-表1[[#This Row],[供货时效]]</f>
        <v>3.21</v>
      </c>
    </row>
    <row r="4" spans="1:12" x14ac:dyDescent="0.3">
      <c r="A4" s="10">
        <v>1</v>
      </c>
      <c r="B4" s="14">
        <v>0.86404843853610802</v>
      </c>
      <c r="C4" s="15">
        <v>5.4545454545455001E-3</v>
      </c>
      <c r="D4" s="10">
        <v>0.69634419298681927</v>
      </c>
      <c r="E4" s="15">
        <v>-8</v>
      </c>
      <c r="F4" s="10">
        <v>0.75</v>
      </c>
      <c r="G4" s="15">
        <v>-4</v>
      </c>
      <c r="H4" s="10">
        <v>0.61115000000000008</v>
      </c>
      <c r="I4" s="11">
        <v>0.75</v>
      </c>
      <c r="J4" s="14">
        <v>0.5</v>
      </c>
      <c r="K4" s="11">
        <v>2</v>
      </c>
      <c r="L4" s="12">
        <f>-表1[[#This Row],[供货时效]]</f>
        <v>8</v>
      </c>
    </row>
    <row r="5" spans="1:12" x14ac:dyDescent="0.3">
      <c r="A5" s="10">
        <v>1</v>
      </c>
      <c r="B5" s="14">
        <v>0.91480157684689167</v>
      </c>
      <c r="C5" s="15">
        <v>6.0000000000000102E-2</v>
      </c>
      <c r="D5" s="10">
        <v>0.86047481491400912</v>
      </c>
      <c r="E5" s="15">
        <v>-8</v>
      </c>
      <c r="F5" s="10">
        <v>0.5</v>
      </c>
      <c r="G5" s="15">
        <v>-2</v>
      </c>
      <c r="H5" s="10">
        <v>0.6</v>
      </c>
      <c r="I5" s="11">
        <v>0.75</v>
      </c>
      <c r="J5" s="14">
        <v>0.75</v>
      </c>
      <c r="K5" s="11">
        <v>2</v>
      </c>
      <c r="L5" s="12">
        <f>-表1[[#This Row],[供货时效]]</f>
        <v>8</v>
      </c>
    </row>
    <row r="6" spans="1:12" x14ac:dyDescent="0.3">
      <c r="A6" s="10">
        <v>1</v>
      </c>
      <c r="B6" s="14">
        <v>0.91</v>
      </c>
      <c r="C6" s="15">
        <v>8.9090909090909123E-2</v>
      </c>
      <c r="D6" s="10">
        <v>0.49738870927629958</v>
      </c>
      <c r="E6" s="15">
        <v>-7</v>
      </c>
      <c r="F6" s="10">
        <v>1</v>
      </c>
      <c r="G6" s="15">
        <v>-2</v>
      </c>
      <c r="H6" s="10">
        <v>0.89380000000000004</v>
      </c>
      <c r="I6" s="11">
        <v>0.75</v>
      </c>
      <c r="J6" s="14">
        <v>0.5</v>
      </c>
      <c r="K6" s="11">
        <v>2</v>
      </c>
      <c r="L6" s="12">
        <f>-表1[[#This Row],[供货时效]]</f>
        <v>7</v>
      </c>
    </row>
    <row r="7" spans="1:12" x14ac:dyDescent="0.3">
      <c r="A7" s="10">
        <v>2</v>
      </c>
      <c r="B7" s="14">
        <v>0.94799999999999995</v>
      </c>
      <c r="C7" s="15">
        <v>4.9090909090909012E-2</v>
      </c>
      <c r="D7" s="10">
        <v>0.74608306391444923</v>
      </c>
      <c r="E7" s="15">
        <v>-5.9</v>
      </c>
      <c r="F7" s="10">
        <v>1</v>
      </c>
      <c r="G7" s="15">
        <v>-2</v>
      </c>
      <c r="H7" s="10">
        <v>1.5588000000000002</v>
      </c>
      <c r="I7" s="11">
        <v>0.75</v>
      </c>
      <c r="J7" s="14">
        <v>0.75</v>
      </c>
      <c r="K7" s="11">
        <v>1</v>
      </c>
      <c r="L7" s="12">
        <f>-表1[[#This Row],[供货时效]]</f>
        <v>5.9</v>
      </c>
    </row>
    <row r="8" spans="1:12" x14ac:dyDescent="0.3">
      <c r="A8" s="10">
        <v>3</v>
      </c>
      <c r="B8" s="14">
        <v>0.97484650770627301</v>
      </c>
      <c r="C8" s="15">
        <v>6.9090909090909106E-2</v>
      </c>
      <c r="D8" s="10">
        <v>0.99477234821644511</v>
      </c>
      <c r="E8" s="15">
        <v>-2</v>
      </c>
      <c r="F8" s="10">
        <v>1</v>
      </c>
      <c r="G8" s="15">
        <v>0</v>
      </c>
      <c r="H8" s="10">
        <v>2.1215000000000002</v>
      </c>
      <c r="I8" s="11">
        <v>1</v>
      </c>
      <c r="J8" s="14">
        <v>0.75</v>
      </c>
      <c r="K8" s="11">
        <v>1</v>
      </c>
      <c r="L8" s="12">
        <f>-表1[[#This Row],[供货时效]]</f>
        <v>2</v>
      </c>
    </row>
    <row r="9" spans="1:12" x14ac:dyDescent="0.3">
      <c r="A9" s="10">
        <v>2</v>
      </c>
      <c r="B9" s="14">
        <v>0.95</v>
      </c>
      <c r="C9" s="15">
        <v>-7.2727272727272788E-3</v>
      </c>
      <c r="D9" s="10">
        <v>0.82185194396087213</v>
      </c>
      <c r="E9" s="15">
        <v>-13</v>
      </c>
      <c r="F9" s="10">
        <v>0.75</v>
      </c>
      <c r="G9" s="15">
        <v>-2</v>
      </c>
      <c r="H9" s="10">
        <v>0.64590000000000003</v>
      </c>
      <c r="I9" s="11">
        <v>0.75</v>
      </c>
      <c r="J9" s="14">
        <v>0.5</v>
      </c>
      <c r="K9" s="11">
        <v>2</v>
      </c>
      <c r="L9" s="12">
        <f>-表1[[#This Row],[供货时效]]</f>
        <v>13</v>
      </c>
    </row>
    <row r="10" spans="1:12" x14ac:dyDescent="0.3">
      <c r="A10" s="10">
        <v>1</v>
      </c>
      <c r="B10" s="14">
        <v>0.89485604995789003</v>
      </c>
      <c r="C10" s="15">
        <v>4.3636363636363674E-2</v>
      </c>
      <c r="D10" s="10">
        <v>0.49738870927629958</v>
      </c>
      <c r="E10" s="15">
        <v>-3.9500941619585688</v>
      </c>
      <c r="F10" s="10">
        <v>0.5</v>
      </c>
      <c r="G10" s="15">
        <v>-3</v>
      </c>
      <c r="H10" s="10">
        <v>0.80020000000000002</v>
      </c>
      <c r="I10" s="11">
        <v>0.75</v>
      </c>
      <c r="J10" s="14">
        <v>1</v>
      </c>
      <c r="K10" s="11">
        <v>2</v>
      </c>
      <c r="L10" s="12">
        <f>-表1[[#This Row],[供货时效]]</f>
        <v>3.9500941619585688</v>
      </c>
    </row>
    <row r="11" spans="1:12" x14ac:dyDescent="0.3">
      <c r="A11" s="10">
        <v>2</v>
      </c>
      <c r="B11" s="14">
        <v>0.91774858517776181</v>
      </c>
      <c r="C11" s="15">
        <v>-2.7272727272727337E-2</v>
      </c>
      <c r="D11" s="10">
        <v>0.99477741855259882</v>
      </c>
      <c r="E11" s="15">
        <v>-3.5530530530530529</v>
      </c>
      <c r="F11" s="10">
        <v>0.5</v>
      </c>
      <c r="G11" s="15">
        <v>-4</v>
      </c>
      <c r="H11" s="10">
        <v>0.92169999999999996</v>
      </c>
      <c r="I11" s="11">
        <v>0.75</v>
      </c>
      <c r="J11" s="14">
        <v>0.5</v>
      </c>
      <c r="K11" s="11">
        <v>2</v>
      </c>
      <c r="L11" s="12">
        <f>-表1[[#This Row],[供货时效]]</f>
        <v>3.5530530530530529</v>
      </c>
    </row>
    <row r="12" spans="1:12" x14ac:dyDescent="0.3">
      <c r="A12" s="10">
        <v>3</v>
      </c>
      <c r="B12" s="14">
        <v>0.99927353180285072</v>
      </c>
      <c r="C12" s="15">
        <v>0</v>
      </c>
      <c r="D12" s="10">
        <v>0.99477392061871039</v>
      </c>
      <c r="E12" s="15">
        <v>-4</v>
      </c>
      <c r="F12" s="10">
        <v>1</v>
      </c>
      <c r="G12" s="15">
        <v>-1</v>
      </c>
      <c r="H12" s="10">
        <v>1.4472</v>
      </c>
      <c r="I12" s="11">
        <v>1</v>
      </c>
      <c r="J12" s="14">
        <v>0.75</v>
      </c>
      <c r="K12" s="11">
        <v>3</v>
      </c>
      <c r="L12" s="12">
        <f>-表1[[#This Row],[供货时效]]</f>
        <v>4</v>
      </c>
    </row>
    <row r="13" spans="1:12" x14ac:dyDescent="0.3">
      <c r="A13" s="10">
        <v>2</v>
      </c>
      <c r="B13" s="14">
        <v>0.97883974344183666</v>
      </c>
      <c r="C13" s="15">
        <v>1.6363636363636337E-2</v>
      </c>
      <c r="D13" s="10">
        <v>0.72121362845063419</v>
      </c>
      <c r="E13" s="15">
        <v>-6.5</v>
      </c>
      <c r="F13" s="10">
        <v>1</v>
      </c>
      <c r="G13" s="15">
        <v>-1</v>
      </c>
      <c r="H13" s="10">
        <v>1.5</v>
      </c>
      <c r="I13" s="11">
        <v>0.5</v>
      </c>
      <c r="J13" s="14">
        <v>0.5</v>
      </c>
      <c r="K13" s="11">
        <v>3</v>
      </c>
      <c r="L13" s="12">
        <f>-表1[[#This Row],[供货时效]]</f>
        <v>6.5</v>
      </c>
    </row>
    <row r="14" spans="1:12" x14ac:dyDescent="0.3">
      <c r="A14" s="10">
        <v>2</v>
      </c>
      <c r="B14" s="14">
        <v>0.95336441094325275</v>
      </c>
      <c r="C14" s="15">
        <v>-6.3636363636363574E-2</v>
      </c>
      <c r="D14" s="10">
        <v>0.86052896207951723</v>
      </c>
      <c r="E14" s="15">
        <v>-6</v>
      </c>
      <c r="F14" s="10">
        <v>0.75</v>
      </c>
      <c r="G14" s="15">
        <v>-2</v>
      </c>
      <c r="H14" s="10">
        <v>1.2</v>
      </c>
      <c r="I14" s="11">
        <v>0.75</v>
      </c>
      <c r="J14" s="14">
        <v>0.75</v>
      </c>
      <c r="K14" s="11">
        <v>3</v>
      </c>
      <c r="L14" s="12">
        <f>-表1[[#This Row],[供货时效]]</f>
        <v>6</v>
      </c>
    </row>
    <row r="15" spans="1:12" x14ac:dyDescent="0.3">
      <c r="A15" s="10">
        <v>1</v>
      </c>
      <c r="B15" s="14">
        <v>0.94414299566133664</v>
      </c>
      <c r="C15" s="15">
        <v>3.2727272727272674E-2</v>
      </c>
      <c r="D15" s="10">
        <v>0.74608306391444923</v>
      </c>
      <c r="E15" s="15">
        <v>-8</v>
      </c>
      <c r="F15" s="10">
        <v>0.5</v>
      </c>
      <c r="G15" s="15">
        <v>-3</v>
      </c>
      <c r="H15" s="10">
        <v>1.4</v>
      </c>
      <c r="I15" s="11">
        <v>0.75</v>
      </c>
      <c r="J15" s="14">
        <v>1</v>
      </c>
      <c r="K15" s="11">
        <v>1</v>
      </c>
      <c r="L15" s="12">
        <f>-表1[[#This Row],[供货时效]]</f>
        <v>8</v>
      </c>
    </row>
    <row r="16" spans="1:12" x14ac:dyDescent="0.3">
      <c r="A16" s="10">
        <v>1</v>
      </c>
      <c r="B16" s="14">
        <v>0.92</v>
      </c>
      <c r="C16" s="15">
        <v>-2.3636363636363619E-2</v>
      </c>
      <c r="D16" s="10">
        <v>0.96327613363176645</v>
      </c>
      <c r="E16" s="15">
        <v>-4</v>
      </c>
      <c r="F16" s="10">
        <v>0.5</v>
      </c>
      <c r="G16" s="15">
        <v>-4</v>
      </c>
      <c r="H16" s="10">
        <v>1.0670500000000001</v>
      </c>
      <c r="I16" s="11">
        <v>0.5</v>
      </c>
      <c r="J16" s="14">
        <v>0.75</v>
      </c>
      <c r="K16" s="11">
        <v>2</v>
      </c>
      <c r="L16" s="12">
        <f>-表1[[#This Row],[供货时效]]</f>
        <v>4</v>
      </c>
    </row>
    <row r="17" spans="1:12" x14ac:dyDescent="0.3">
      <c r="A17" s="10">
        <v>2</v>
      </c>
      <c r="B17" s="14">
        <v>0.99209991679078058</v>
      </c>
      <c r="C17" s="15">
        <v>-2.0000000000000059E-2</v>
      </c>
      <c r="D17" s="10">
        <v>0.98444868983292266</v>
      </c>
      <c r="E17" s="15">
        <v>-3.6958424507658645</v>
      </c>
      <c r="F17" s="10">
        <v>1</v>
      </c>
      <c r="G17" s="15">
        <v>-1</v>
      </c>
      <c r="H17" s="10">
        <v>1</v>
      </c>
      <c r="I17" s="11">
        <v>1</v>
      </c>
      <c r="J17" s="14">
        <v>1</v>
      </c>
      <c r="K17" s="11">
        <v>3</v>
      </c>
      <c r="L17" s="12">
        <f>-表1[[#This Row],[供货时效]]</f>
        <v>3.6958424507658645</v>
      </c>
    </row>
    <row r="18" spans="1:12" x14ac:dyDescent="0.3">
      <c r="A18" s="10">
        <v>3</v>
      </c>
      <c r="B18" s="14">
        <v>0.98521542213167246</v>
      </c>
      <c r="C18" s="15">
        <v>-8.0000000000000071E-2</v>
      </c>
      <c r="D18" s="10">
        <v>0.9945911081370894</v>
      </c>
      <c r="E18" s="15">
        <v>-1</v>
      </c>
      <c r="F18" s="10">
        <v>1</v>
      </c>
      <c r="G18" s="15">
        <v>0</v>
      </c>
      <c r="H18" s="10">
        <v>1.3476000000000001</v>
      </c>
      <c r="I18" s="11">
        <v>1</v>
      </c>
      <c r="J18" s="14">
        <v>0.75</v>
      </c>
      <c r="K18" s="11">
        <v>3</v>
      </c>
      <c r="L18" s="12">
        <f>-表1[[#This Row],[供货时效]]</f>
        <v>1</v>
      </c>
    </row>
    <row r="19" spans="1:12" x14ac:dyDescent="0.3">
      <c r="A19" s="10">
        <v>3</v>
      </c>
      <c r="B19" s="14">
        <v>1</v>
      </c>
      <c r="C19" s="15">
        <v>-4.3636363636363674E-2</v>
      </c>
      <c r="D19" s="10">
        <v>0.97532460079090266</v>
      </c>
      <c r="E19" s="15">
        <v>-3.9073435189748644</v>
      </c>
      <c r="F19" s="10">
        <v>1</v>
      </c>
      <c r="G19" s="15">
        <v>0</v>
      </c>
      <c r="H19" s="10">
        <v>0.8</v>
      </c>
      <c r="I19" s="11">
        <v>0.75</v>
      </c>
      <c r="J19" s="14">
        <v>1</v>
      </c>
      <c r="K19" s="11">
        <v>3</v>
      </c>
      <c r="L19" s="12">
        <f>-表1[[#This Row],[供货时效]]</f>
        <v>3.9073435189748644</v>
      </c>
    </row>
    <row r="20" spans="1:12" x14ac:dyDescent="0.3">
      <c r="A20" s="10">
        <v>2</v>
      </c>
      <c r="B20" s="14">
        <v>0.95653406146440823</v>
      </c>
      <c r="C20" s="15">
        <v>-3.6363636363635587E-3</v>
      </c>
      <c r="D20" s="10">
        <v>0.49738870927629958</v>
      </c>
      <c r="E20" s="15">
        <v>-6</v>
      </c>
      <c r="F20" s="10">
        <v>0.75</v>
      </c>
      <c r="G20" s="15">
        <v>-2</v>
      </c>
      <c r="H20" s="10">
        <v>0.9</v>
      </c>
      <c r="I20" s="11">
        <v>0.5</v>
      </c>
      <c r="J20" s="14">
        <v>0.5</v>
      </c>
      <c r="K20" s="11">
        <v>3</v>
      </c>
      <c r="L20" s="12">
        <f>-表1[[#This Row],[供货时效]]</f>
        <v>6</v>
      </c>
    </row>
    <row r="21" spans="1:12" x14ac:dyDescent="0.3">
      <c r="A21" s="10">
        <v>2</v>
      </c>
      <c r="B21" s="11">
        <v>0.95</v>
      </c>
      <c r="C21" s="12">
        <v>-6.5454545454545515E-2</v>
      </c>
      <c r="D21" s="11">
        <v>0.96818352265814922</v>
      </c>
      <c r="E21" s="12">
        <v>-4</v>
      </c>
      <c r="F21" s="11">
        <v>1</v>
      </c>
      <c r="G21" s="12">
        <v>0</v>
      </c>
      <c r="H21" s="11">
        <v>0.61545000000000005</v>
      </c>
      <c r="I21" s="11">
        <v>1</v>
      </c>
      <c r="J21" s="11">
        <v>0.75</v>
      </c>
      <c r="K21" s="11">
        <v>3</v>
      </c>
      <c r="L21" s="12">
        <f>-表1[[#This Row],[供货时效]]</f>
        <v>4</v>
      </c>
    </row>
    <row r="22" spans="1:12" x14ac:dyDescent="0.3">
      <c r="A22" s="10">
        <v>1</v>
      </c>
      <c r="B22" s="11">
        <v>0.91089487058870577</v>
      </c>
      <c r="C22" s="12">
        <v>4.9090909090909012E-2</v>
      </c>
      <c r="D22" s="11">
        <v>0.74608306391444923</v>
      </c>
      <c r="E22" s="12">
        <v>-7</v>
      </c>
      <c r="F22" s="11">
        <v>0.75</v>
      </c>
      <c r="G22" s="12">
        <v>-2</v>
      </c>
      <c r="H22" s="11">
        <v>0.88890000000000002</v>
      </c>
      <c r="I22" s="11">
        <v>0.75</v>
      </c>
      <c r="J22" s="11">
        <v>0.75</v>
      </c>
      <c r="K22" s="11">
        <v>2</v>
      </c>
      <c r="L22" s="12">
        <f>-表1[[#This Row],[供货时效]]</f>
        <v>7</v>
      </c>
    </row>
    <row r="23" spans="1:12" x14ac:dyDescent="0.3">
      <c r="A23" s="10">
        <v>1</v>
      </c>
      <c r="B23" s="11">
        <v>0.92404843853610785</v>
      </c>
      <c r="C23" s="12">
        <v>2.1818181818181837E-2</v>
      </c>
      <c r="D23" s="11">
        <v>0.92447981430821524</v>
      </c>
      <c r="E23" s="12">
        <v>-6</v>
      </c>
      <c r="F23" s="11">
        <v>1</v>
      </c>
      <c r="G23" s="12">
        <v>-1</v>
      </c>
      <c r="H23" s="11">
        <v>0.9</v>
      </c>
      <c r="I23" s="11">
        <v>0.75</v>
      </c>
      <c r="J23" s="11">
        <v>0.75</v>
      </c>
      <c r="K23" s="11">
        <v>3</v>
      </c>
      <c r="L23" s="12">
        <f>-表1[[#This Row],[供货时效]]</f>
        <v>6</v>
      </c>
    </row>
    <row r="24" spans="1:12" x14ac:dyDescent="0.3">
      <c r="A24" s="10">
        <v>2</v>
      </c>
      <c r="B24" s="11">
        <v>0.99480157684689163</v>
      </c>
      <c r="C24" s="12">
        <v>7.0909090909090852E-2</v>
      </c>
      <c r="D24" s="11">
        <v>0.88671972146232281</v>
      </c>
      <c r="E24" s="12">
        <v>-3.8137500000000002</v>
      </c>
      <c r="F24" s="11">
        <v>1</v>
      </c>
      <c r="G24" s="12">
        <v>0</v>
      </c>
      <c r="H24" s="11">
        <v>1.5</v>
      </c>
      <c r="I24" s="11">
        <v>1</v>
      </c>
      <c r="J24" s="11">
        <v>1</v>
      </c>
      <c r="K24" s="11">
        <v>1</v>
      </c>
      <c r="L24" s="12">
        <f>-表1[[#This Row],[供货时效]]</f>
        <v>3.8137500000000002</v>
      </c>
    </row>
    <row r="25" spans="1:12" x14ac:dyDescent="0.3">
      <c r="A25" s="10">
        <v>1</v>
      </c>
      <c r="B25" s="11">
        <v>0.92</v>
      </c>
      <c r="C25" s="12">
        <v>3.6363636363636397E-2</v>
      </c>
      <c r="D25" s="11">
        <v>0</v>
      </c>
      <c r="E25" s="12">
        <v>-7</v>
      </c>
      <c r="F25" s="11">
        <v>0.75</v>
      </c>
      <c r="G25" s="12">
        <v>-2</v>
      </c>
      <c r="H25" s="11">
        <v>0.89380000000000004</v>
      </c>
      <c r="I25" s="11">
        <v>0.75</v>
      </c>
      <c r="J25" s="11">
        <v>0.75</v>
      </c>
      <c r="K25" s="11">
        <v>2</v>
      </c>
      <c r="L25" s="12">
        <f>-表1[[#This Row],[供货时效]]</f>
        <v>7</v>
      </c>
    </row>
    <row r="26" spans="1:12" x14ac:dyDescent="0.3">
      <c r="A26" s="10">
        <v>1</v>
      </c>
      <c r="B26" s="11">
        <v>0.96804339742131962</v>
      </c>
      <c r="C26" s="12">
        <v>8.3636363636363634E-2</v>
      </c>
      <c r="D26" s="11">
        <v>0.95113399749355099</v>
      </c>
      <c r="E26" s="12">
        <v>-3.961369193154034</v>
      </c>
      <c r="F26" s="11">
        <v>1</v>
      </c>
      <c r="G26" s="12">
        <v>-1</v>
      </c>
      <c r="H26" s="11">
        <v>1.5588000000000002</v>
      </c>
      <c r="I26" s="11">
        <v>0.75</v>
      </c>
      <c r="J26" s="11">
        <v>0.75</v>
      </c>
      <c r="K26" s="11">
        <v>1</v>
      </c>
      <c r="L26" s="12">
        <f>-表1[[#This Row],[供货时效]]</f>
        <v>3.961369193154034</v>
      </c>
    </row>
    <row r="27" spans="1:12" x14ac:dyDescent="0.3">
      <c r="A27" s="10">
        <v>1</v>
      </c>
      <c r="B27" s="11">
        <v>0.92484650770627297</v>
      </c>
      <c r="C27" s="12">
        <v>5.2727272727272734E-2</v>
      </c>
      <c r="D27" s="11">
        <v>0.96165898264878613</v>
      </c>
      <c r="E27" s="12">
        <v>-5.1979286536248566</v>
      </c>
      <c r="F27" s="11">
        <v>0.75</v>
      </c>
      <c r="G27" s="12">
        <v>-2</v>
      </c>
      <c r="H27" s="11">
        <v>2.1215000000000002</v>
      </c>
      <c r="I27" s="11">
        <v>0</v>
      </c>
      <c r="J27" s="11">
        <v>0.75</v>
      </c>
      <c r="K27" s="11">
        <v>1</v>
      </c>
      <c r="L27" s="12">
        <f>-表1[[#This Row],[供货时效]]</f>
        <v>5.1979286536248566</v>
      </c>
    </row>
    <row r="28" spans="1:12" x14ac:dyDescent="0.3">
      <c r="A28" s="10">
        <v>1</v>
      </c>
      <c r="B28" s="11">
        <v>0.81</v>
      </c>
      <c r="C28" s="12">
        <v>-0.05</v>
      </c>
      <c r="D28" s="11">
        <v>0.80062670977368811</v>
      </c>
      <c r="E28" s="12">
        <v>-13</v>
      </c>
      <c r="F28" s="11">
        <v>0.5</v>
      </c>
      <c r="G28" s="12">
        <v>-5</v>
      </c>
      <c r="H28" s="11">
        <v>0.64590000000000003</v>
      </c>
      <c r="I28" s="11">
        <v>0.5</v>
      </c>
      <c r="J28" s="11">
        <v>1</v>
      </c>
      <c r="K28" s="11">
        <v>2</v>
      </c>
      <c r="L28" s="12">
        <f>-表1[[#This Row],[供货时效]]</f>
        <v>13</v>
      </c>
    </row>
    <row r="29" spans="1:12" x14ac:dyDescent="0.3">
      <c r="A29" s="10">
        <v>2</v>
      </c>
      <c r="B29" s="11">
        <v>0.97485604995788955</v>
      </c>
      <c r="C29" s="12">
        <v>-9.0909090909090912E-2</v>
      </c>
      <c r="D29" s="11">
        <v>0.91692779573903671</v>
      </c>
      <c r="E29" s="12">
        <v>-5</v>
      </c>
      <c r="F29" s="11">
        <v>0.5</v>
      </c>
      <c r="G29" s="12">
        <v>-3</v>
      </c>
      <c r="H29" s="11">
        <v>0.80020000000000002</v>
      </c>
      <c r="I29" s="11">
        <v>0.75</v>
      </c>
      <c r="J29" s="11">
        <v>1</v>
      </c>
      <c r="K29" s="11">
        <v>3</v>
      </c>
      <c r="L29" s="12">
        <f>-表1[[#This Row],[供货时效]]</f>
        <v>5</v>
      </c>
    </row>
    <row r="30" spans="1:12" x14ac:dyDescent="0.3">
      <c r="A30" s="10">
        <v>3</v>
      </c>
      <c r="B30" s="11">
        <v>0.98774858517776187</v>
      </c>
      <c r="C30" s="12">
        <v>-1.4545454545454558E-2</v>
      </c>
      <c r="D30" s="11">
        <v>0.92979813724425631</v>
      </c>
      <c r="E30" s="12">
        <v>-10</v>
      </c>
      <c r="F30" s="11">
        <v>0.5</v>
      </c>
      <c r="G30" s="12">
        <v>-4</v>
      </c>
      <c r="H30" s="11">
        <v>0.92169999999999996</v>
      </c>
      <c r="I30" s="11">
        <v>0.5</v>
      </c>
      <c r="J30" s="11">
        <v>0.5</v>
      </c>
      <c r="K30" s="11">
        <v>3</v>
      </c>
      <c r="L30" s="12">
        <f>-表1[[#This Row],[供货时效]]</f>
        <v>10</v>
      </c>
    </row>
    <row r="31" spans="1:12" x14ac:dyDescent="0.3">
      <c r="A31" s="10">
        <v>2</v>
      </c>
      <c r="B31" s="11">
        <v>0.94</v>
      </c>
      <c r="C31" s="12">
        <v>-3.2727272727272674E-2</v>
      </c>
      <c r="D31" s="11">
        <v>0.81308754041283271</v>
      </c>
      <c r="E31" s="12">
        <v>-5.176729559748428</v>
      </c>
      <c r="F31" s="11">
        <v>0.75</v>
      </c>
      <c r="G31" s="12">
        <v>-2</v>
      </c>
      <c r="H31" s="11">
        <v>1.4472</v>
      </c>
      <c r="I31" s="11">
        <v>0.75</v>
      </c>
      <c r="J31" s="11">
        <v>0.75</v>
      </c>
      <c r="K31" s="11">
        <v>3</v>
      </c>
      <c r="L31" s="12">
        <f>-表1[[#This Row],[供货时效]]</f>
        <v>5.176729559748428</v>
      </c>
    </row>
    <row r="32" spans="1:12" x14ac:dyDescent="0.3">
      <c r="A32" s="10">
        <v>2</v>
      </c>
      <c r="B32" s="11">
        <v>0.94883974344183675</v>
      </c>
      <c r="C32" s="12">
        <v>5.2727272727272734E-2</v>
      </c>
      <c r="D32" s="11">
        <v>0.49738870927629958</v>
      </c>
      <c r="E32" s="12">
        <v>-7</v>
      </c>
      <c r="F32" s="11">
        <v>1</v>
      </c>
      <c r="G32" s="12">
        <v>0</v>
      </c>
      <c r="H32" s="11">
        <v>0.92880000000000007</v>
      </c>
      <c r="I32" s="11">
        <v>1</v>
      </c>
      <c r="J32" s="11">
        <v>1</v>
      </c>
      <c r="K32" s="11">
        <v>1</v>
      </c>
      <c r="L32" s="12">
        <f>-表1[[#This Row],[供货时效]]</f>
        <v>7</v>
      </c>
    </row>
    <row r="33" spans="1:12" x14ac:dyDescent="0.3">
      <c r="A33" s="10">
        <v>2</v>
      </c>
      <c r="B33" s="11">
        <v>0.95236441094325275</v>
      </c>
      <c r="C33" s="12">
        <v>4.5454545454545456E-2</v>
      </c>
      <c r="D33" s="11">
        <v>0.94503854762496886</v>
      </c>
      <c r="E33" s="12">
        <v>-5</v>
      </c>
      <c r="F33" s="11">
        <v>0.75</v>
      </c>
      <c r="G33" s="12">
        <v>-2</v>
      </c>
      <c r="H33" s="11">
        <v>0.60834999999999995</v>
      </c>
      <c r="I33" s="11">
        <v>0.75</v>
      </c>
      <c r="J33" s="11">
        <v>0.75</v>
      </c>
      <c r="K33" s="11">
        <v>3</v>
      </c>
      <c r="L33" s="12">
        <f>-表1[[#This Row],[供货时效]]</f>
        <v>5</v>
      </c>
    </row>
    <row r="34" spans="1:12" x14ac:dyDescent="0.3">
      <c r="A34" s="10">
        <v>2</v>
      </c>
      <c r="B34" s="11">
        <v>0.97414299566133655</v>
      </c>
      <c r="C34" s="12">
        <v>4.1818181818181893E-2</v>
      </c>
      <c r="D34" s="11">
        <v>0.94826290451432371</v>
      </c>
      <c r="E34" s="12">
        <v>-5.545540127088727</v>
      </c>
      <c r="F34" s="11">
        <v>0.5</v>
      </c>
      <c r="G34" s="12">
        <v>-3</v>
      </c>
      <c r="H34" s="11">
        <v>2.0598999999999998</v>
      </c>
      <c r="I34" s="11">
        <v>1</v>
      </c>
      <c r="J34" s="11">
        <v>0.75</v>
      </c>
      <c r="K34" s="11">
        <v>1</v>
      </c>
      <c r="L34" s="12">
        <f>-表1[[#This Row],[供货时效]]</f>
        <v>5.545540127088727</v>
      </c>
    </row>
    <row r="35" spans="1:12" x14ac:dyDescent="0.3">
      <c r="A35" s="10">
        <v>2</v>
      </c>
      <c r="B35" s="11">
        <v>0.9</v>
      </c>
      <c r="C35" s="12">
        <v>-5.6363636363636289E-2</v>
      </c>
      <c r="D35" s="11">
        <v>0.67601840338224328</v>
      </c>
      <c r="E35" s="12">
        <v>-8</v>
      </c>
      <c r="F35" s="11">
        <v>0.5</v>
      </c>
      <c r="G35" s="12">
        <v>-4</v>
      </c>
      <c r="H35" s="11">
        <v>1.0670500000000001</v>
      </c>
      <c r="I35" s="11">
        <v>0.5</v>
      </c>
      <c r="J35" s="11">
        <v>0.75</v>
      </c>
      <c r="K35" s="11">
        <v>2</v>
      </c>
      <c r="L35" s="12">
        <f>-表1[[#This Row],[供货时效]]</f>
        <v>8</v>
      </c>
    </row>
    <row r="36" spans="1:12" x14ac:dyDescent="0.3">
      <c r="A36" s="10">
        <v>2</v>
      </c>
      <c r="B36" s="11">
        <v>0.97209991679078067</v>
      </c>
      <c r="C36" s="12">
        <v>-3.6363636363636397E-2</v>
      </c>
      <c r="D36" s="11">
        <v>0.87537304153195716</v>
      </c>
      <c r="E36" s="12">
        <v>-4.9000000000000004</v>
      </c>
      <c r="F36" s="11">
        <v>0.75</v>
      </c>
      <c r="G36" s="12">
        <v>-2</v>
      </c>
      <c r="H36" s="11">
        <v>1.3970500000000001</v>
      </c>
      <c r="I36" s="11">
        <v>0.75</v>
      </c>
      <c r="J36" s="11">
        <v>0.75</v>
      </c>
      <c r="K36" s="11">
        <v>3</v>
      </c>
      <c r="L36" s="12">
        <f>-表1[[#This Row],[供货时效]]</f>
        <v>4.9000000000000004</v>
      </c>
    </row>
    <row r="37" spans="1:12" x14ac:dyDescent="0.3">
      <c r="A37" s="10">
        <v>1</v>
      </c>
      <c r="B37" s="11">
        <v>0.91521542213167251</v>
      </c>
      <c r="C37" s="12">
        <v>-0.08</v>
      </c>
      <c r="D37" s="11">
        <v>0.96720834042330384</v>
      </c>
      <c r="E37" s="12">
        <v>-4</v>
      </c>
      <c r="F37" s="11">
        <v>0.75</v>
      </c>
      <c r="G37" s="12">
        <v>-2</v>
      </c>
      <c r="H37" s="11">
        <v>1.3476000000000001</v>
      </c>
      <c r="I37" s="11">
        <v>0.5</v>
      </c>
      <c r="J37" s="11">
        <v>0.75</v>
      </c>
      <c r="K37" s="11">
        <v>3</v>
      </c>
      <c r="L37" s="12">
        <f>-表1[[#This Row],[供货时效]]</f>
        <v>4</v>
      </c>
    </row>
    <row r="38" spans="1:12" x14ac:dyDescent="0.3">
      <c r="A38" s="10">
        <v>2</v>
      </c>
      <c r="B38" s="11">
        <v>0.95</v>
      </c>
      <c r="C38" s="12">
        <v>-5.0909090909090952E-2</v>
      </c>
      <c r="D38" s="11">
        <v>0.99475903548915579</v>
      </c>
      <c r="E38" s="12">
        <v>-5</v>
      </c>
      <c r="F38" s="11">
        <v>1</v>
      </c>
      <c r="G38" s="12">
        <v>-1</v>
      </c>
      <c r="H38" s="11">
        <v>1.6231499999999999</v>
      </c>
      <c r="I38" s="11">
        <v>0.75</v>
      </c>
      <c r="J38" s="11">
        <v>0.75</v>
      </c>
      <c r="K38" s="11">
        <v>3</v>
      </c>
      <c r="L38" s="12">
        <f>-表1[[#This Row],[供货时效]]</f>
        <v>5</v>
      </c>
    </row>
    <row r="39" spans="1:12" x14ac:dyDescent="0.3">
      <c r="A39" s="10">
        <v>1</v>
      </c>
      <c r="B39" s="11">
        <v>0.93</v>
      </c>
      <c r="C39" s="12">
        <v>-6.3636363636363574E-2</v>
      </c>
      <c r="D39" s="11">
        <v>0.84803865074214024</v>
      </c>
      <c r="E39" s="12">
        <v>-3.9638854296388542</v>
      </c>
      <c r="F39" s="11">
        <v>0.75</v>
      </c>
      <c r="G39" s="12">
        <v>-1</v>
      </c>
      <c r="H39" s="11">
        <v>0.46925</v>
      </c>
      <c r="I39" s="11">
        <v>0.5</v>
      </c>
      <c r="J39" s="11">
        <v>0.75</v>
      </c>
      <c r="K39" s="11">
        <v>3</v>
      </c>
      <c r="L39" s="12">
        <f>-表1[[#This Row],[供货时效]]</f>
        <v>3.9638854296388542</v>
      </c>
    </row>
    <row r="40" spans="1:12" x14ac:dyDescent="0.3">
      <c r="A40" s="10">
        <v>2</v>
      </c>
      <c r="B40" s="11">
        <v>0.95</v>
      </c>
      <c r="C40" s="12">
        <v>-3.6363636363635587E-3</v>
      </c>
      <c r="D40" s="11">
        <v>0.58443131895050582</v>
      </c>
      <c r="E40" s="12">
        <v>-3</v>
      </c>
      <c r="F40" s="11">
        <v>1</v>
      </c>
      <c r="G40" s="12">
        <v>0</v>
      </c>
      <c r="H40" s="11">
        <v>0.61545000000000005</v>
      </c>
      <c r="I40" s="11">
        <v>1</v>
      </c>
      <c r="J40" s="11">
        <v>0.5</v>
      </c>
      <c r="K40" s="11">
        <v>3</v>
      </c>
      <c r="L40" s="12">
        <f>-表1[[#This Row],[供货时效]]</f>
        <v>3</v>
      </c>
    </row>
    <row r="41" spans="1:12" x14ac:dyDescent="0.3">
      <c r="A41" s="10">
        <v>3</v>
      </c>
      <c r="B41" s="11">
        <v>0.99089487058870573</v>
      </c>
      <c r="C41" s="12">
        <v>-7.4545454545454568E-2</v>
      </c>
      <c r="D41" s="11">
        <v>0.93369826039614012</v>
      </c>
      <c r="E41" s="12">
        <v>-4.9147248388696081</v>
      </c>
      <c r="F41" s="11">
        <v>1</v>
      </c>
      <c r="G41" s="12">
        <v>0</v>
      </c>
      <c r="H41" s="11">
        <v>0.88890000000000002</v>
      </c>
      <c r="I41" s="11">
        <v>0.75</v>
      </c>
      <c r="J41" s="11">
        <v>1</v>
      </c>
      <c r="K41" s="11">
        <v>3</v>
      </c>
      <c r="L41" s="12">
        <f>-表1[[#This Row],[供货时效]]</f>
        <v>4.9147248388696081</v>
      </c>
    </row>
    <row r="42" spans="1:12" x14ac:dyDescent="0.3">
      <c r="A42" s="10">
        <v>2</v>
      </c>
      <c r="B42" s="11">
        <v>0.92</v>
      </c>
      <c r="C42" s="12">
        <v>2.0000000000000059E-2</v>
      </c>
      <c r="D42" s="11">
        <v>0.94461853049269118</v>
      </c>
      <c r="E42" s="12">
        <v>-5</v>
      </c>
      <c r="F42" s="11">
        <v>1</v>
      </c>
      <c r="G42" s="12">
        <v>-2</v>
      </c>
      <c r="H42" s="11">
        <v>0.8</v>
      </c>
      <c r="I42" s="11">
        <v>0.5</v>
      </c>
      <c r="J42" s="11">
        <v>0.75</v>
      </c>
      <c r="K42" s="11">
        <v>3</v>
      </c>
      <c r="L42" s="12">
        <f>-表1[[#This Row],[供货时效]]</f>
        <v>5</v>
      </c>
    </row>
    <row r="43" spans="1:12" x14ac:dyDescent="0.3">
      <c r="A43" s="10">
        <v>2</v>
      </c>
      <c r="B43" s="11">
        <v>0.94</v>
      </c>
      <c r="C43" s="12">
        <v>-8.5454545454545408E-2</v>
      </c>
      <c r="D43" s="11">
        <v>0.98038053843704209</v>
      </c>
      <c r="E43" s="12">
        <v>-6</v>
      </c>
      <c r="F43" s="11">
        <v>1</v>
      </c>
      <c r="G43" s="12">
        <v>-2</v>
      </c>
      <c r="H43" s="11">
        <v>1.0123</v>
      </c>
      <c r="I43" s="11">
        <v>0.75</v>
      </c>
      <c r="J43" s="11">
        <v>0.75</v>
      </c>
      <c r="K43" s="11">
        <v>3</v>
      </c>
      <c r="L43" s="12">
        <f>-表1[[#This Row],[供货时效]]</f>
        <v>6</v>
      </c>
    </row>
    <row r="44" spans="1:12" x14ac:dyDescent="0.3">
      <c r="A44" s="10">
        <v>2</v>
      </c>
      <c r="B44" s="11">
        <v>0.92</v>
      </c>
      <c r="C44" s="12">
        <v>2.9090909090909115E-2</v>
      </c>
      <c r="D44" s="11">
        <v>1</v>
      </c>
      <c r="E44" s="12">
        <v>-7</v>
      </c>
      <c r="F44" s="11">
        <v>1</v>
      </c>
      <c r="G44" s="12">
        <v>-2</v>
      </c>
      <c r="H44" s="11">
        <v>0.89380000000000004</v>
      </c>
      <c r="I44" s="11">
        <v>0.75</v>
      </c>
      <c r="J44" s="11">
        <v>0.75</v>
      </c>
      <c r="K44" s="11">
        <v>3</v>
      </c>
      <c r="L44" s="12">
        <f>-表1[[#This Row],[供货时效]]</f>
        <v>7</v>
      </c>
    </row>
    <row r="45" spans="1:12" x14ac:dyDescent="0.3">
      <c r="A45" s="10">
        <v>2</v>
      </c>
      <c r="B45" s="11">
        <v>0.93804339742131959</v>
      </c>
      <c r="C45" s="12">
        <v>0</v>
      </c>
      <c r="D45" s="11">
        <v>0.82602920035666505</v>
      </c>
      <c r="E45" s="12">
        <v>-6</v>
      </c>
      <c r="F45" s="11">
        <v>0.75</v>
      </c>
      <c r="G45" s="12">
        <v>-2</v>
      </c>
      <c r="H45" s="11">
        <v>1.5588000000000002</v>
      </c>
      <c r="I45" s="11">
        <v>0.75</v>
      </c>
      <c r="J45" s="11">
        <v>0.5</v>
      </c>
      <c r="K45" s="11">
        <v>3</v>
      </c>
      <c r="L45" s="12">
        <f>-表1[[#This Row],[供货时效]]</f>
        <v>6</v>
      </c>
    </row>
    <row r="46" spans="1:12" x14ac:dyDescent="0.3">
      <c r="A46" s="10">
        <v>3</v>
      </c>
      <c r="B46" s="11">
        <v>0.98484650770627302</v>
      </c>
      <c r="C46" s="12">
        <v>6.9090909090909078E-2</v>
      </c>
      <c r="D46" s="11">
        <v>0.99447413275425967</v>
      </c>
      <c r="E46" s="12">
        <v>-3</v>
      </c>
      <c r="F46" s="11">
        <v>1</v>
      </c>
      <c r="G46" s="12">
        <v>-1</v>
      </c>
      <c r="H46" s="11">
        <v>2.1215000000000002</v>
      </c>
      <c r="I46" s="11">
        <v>1</v>
      </c>
      <c r="J46" s="11">
        <v>1</v>
      </c>
      <c r="K46" s="11">
        <v>1</v>
      </c>
      <c r="L46" s="12">
        <f>-表1[[#This Row],[供货时效]]</f>
        <v>3</v>
      </c>
    </row>
    <row r="47" spans="1:12" x14ac:dyDescent="0.3">
      <c r="A47" s="10">
        <v>1</v>
      </c>
      <c r="B47" s="11">
        <v>0.8</v>
      </c>
      <c r="C47" s="12">
        <v>0.03</v>
      </c>
      <c r="D47" s="11">
        <v>0.49738870927629958</v>
      </c>
      <c r="E47" s="12">
        <v>-13</v>
      </c>
      <c r="F47" s="11">
        <v>0.75</v>
      </c>
      <c r="G47" s="12">
        <v>-5</v>
      </c>
      <c r="H47" s="11">
        <v>0.64590000000000003</v>
      </c>
      <c r="I47" s="11">
        <v>0.75</v>
      </c>
      <c r="J47" s="11">
        <v>0.5</v>
      </c>
      <c r="K47" s="11">
        <v>2</v>
      </c>
      <c r="L47" s="12">
        <f>-表1[[#This Row],[供货时效]]</f>
        <v>13</v>
      </c>
    </row>
    <row r="48" spans="1:12" x14ac:dyDescent="0.3">
      <c r="A48" s="10">
        <v>1</v>
      </c>
      <c r="B48" s="11">
        <v>0.96485604995788965</v>
      </c>
      <c r="C48" s="12">
        <v>6.1818181818181793E-2</v>
      </c>
      <c r="D48" s="11">
        <v>0.94503854762496886</v>
      </c>
      <c r="E48" s="12">
        <v>-6</v>
      </c>
      <c r="F48" s="11">
        <v>0.75</v>
      </c>
      <c r="G48" s="12">
        <v>-2</v>
      </c>
      <c r="H48" s="11">
        <v>1.5</v>
      </c>
      <c r="I48" s="11">
        <v>0.75</v>
      </c>
      <c r="J48" s="11">
        <v>1</v>
      </c>
      <c r="K48" s="11">
        <v>2</v>
      </c>
      <c r="L48" s="12">
        <f>-表1[[#This Row],[供货时效]]</f>
        <v>6</v>
      </c>
    </row>
    <row r="49" spans="1:12" x14ac:dyDescent="0.3">
      <c r="A49" s="10">
        <v>1</v>
      </c>
      <c r="B49" s="11">
        <v>0.94774858517776184</v>
      </c>
      <c r="C49" s="12">
        <v>2.9090909090909115E-2</v>
      </c>
      <c r="D49" s="11">
        <v>0.58463897869518355</v>
      </c>
      <c r="E49" s="12">
        <v>-3.5530530530530529</v>
      </c>
      <c r="F49" s="11">
        <v>0.5</v>
      </c>
      <c r="G49" s="12">
        <v>-4</v>
      </c>
      <c r="H49" s="11">
        <v>0.92169999999999996</v>
      </c>
      <c r="I49" s="11">
        <v>0.75</v>
      </c>
      <c r="J49" s="11">
        <v>0.5</v>
      </c>
      <c r="K49" s="11"/>
      <c r="L49" s="12">
        <f>-表1[[#This Row],[供货时效]]</f>
        <v>3.5530530530530529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归一化</vt:lpstr>
      <vt:lpstr>数据集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2022-04-05T11:00:57Z</dcterms:modified>
</cp:coreProperties>
</file>